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dg-fs.cnpf.fr\Fleur.ALONSO\Alonso_rep C+FOR\Montage de projets\Projets\Actifs\Saligny-sur-Roudon (03) Nicolas Picard - easyJet\Docs 0 à 9 Saligny\"/>
    </mc:Choice>
  </mc:AlternateContent>
  <bookViews>
    <workbookView xWindow="0" yWindow="0" windowWidth="11748" windowHeight="5316" tabRatio="730" activeTab="6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" i="1" l="1"/>
  <c r="B81" i="1"/>
  <c r="D80" i="1"/>
  <c r="B80" i="1"/>
  <c r="D79" i="1"/>
  <c r="B79" i="1"/>
  <c r="D78" i="1"/>
  <c r="B78" i="1"/>
  <c r="D77" i="1"/>
  <c r="B77" i="1"/>
  <c r="D76" i="1"/>
  <c r="B76" i="1"/>
  <c r="B75" i="1"/>
  <c r="D74" i="1"/>
  <c r="B74" i="1"/>
  <c r="B73" i="1"/>
  <c r="D72" i="1"/>
  <c r="B72" i="1"/>
  <c r="B71" i="1"/>
  <c r="D70" i="1"/>
  <c r="B70" i="1"/>
  <c r="B69" i="1"/>
  <c r="D68" i="1"/>
  <c r="B68" i="1"/>
  <c r="B67" i="1"/>
  <c r="D66" i="1"/>
  <c r="B66" i="1"/>
  <c r="B65" i="1"/>
  <c r="D64" i="1"/>
  <c r="B64" i="1"/>
  <c r="D53" i="1" l="1"/>
  <c r="D51" i="1"/>
  <c r="D49" i="1"/>
  <c r="D47" i="1"/>
  <c r="D45" i="1"/>
  <c r="D43" i="1"/>
  <c r="D41" i="1"/>
  <c r="D39" i="1"/>
  <c r="D37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D55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GL4" i="2"/>
  <c r="FQ4" i="2"/>
  <c r="BQ4" i="2"/>
  <c r="FR4" i="2"/>
  <c r="BR4" i="2"/>
  <c r="EA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C5" i="2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HH6" i="2"/>
  <c r="EA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X7" i="2"/>
  <c r="EA7" i="2"/>
  <c r="EV7" i="2"/>
  <c r="EB7" i="2"/>
  <c r="EW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H10" i="2" l="1"/>
  <c r="HG10" i="2"/>
  <c r="EB10" i="2"/>
  <c r="FS10" i="2"/>
  <c r="EA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G11" i="2" s="1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EC11" i="2" l="1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W12" i="2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EC13" i="2" l="1"/>
  <c r="HG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H14" i="2" l="1"/>
  <c r="HG14" i="2"/>
  <c r="EC14" i="2"/>
  <c r="EB14" i="2"/>
  <c r="EX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EV15" i="2" l="1"/>
  <c r="FS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V18" i="2" l="1"/>
  <c r="EW18" i="2"/>
  <c r="HG18" i="2"/>
  <c r="EX18" i="2"/>
  <c r="EA18" i="2"/>
  <c r="FS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C20" i="2" l="1"/>
  <c r="HH20" i="2"/>
  <c r="HG20" i="2"/>
  <c r="EV20" i="2"/>
  <c r="EW20" i="2"/>
  <c r="FS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HH21" i="2"/>
  <c r="EW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HH22" i="2" s="1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G22" i="2" l="1"/>
  <c r="EW22" i="2"/>
  <c r="EC22" i="2"/>
  <c r="EA22" i="2"/>
  <c r="EB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I27" i="2" s="1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EX27" i="2" l="1"/>
  <c r="FS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HG28" i="2"/>
  <c r="EC28" i="2"/>
  <c r="EV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EX29" i="2"/>
  <c r="FS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HH32" i="2" s="1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EX32" i="2" l="1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HH33" i="2"/>
  <c r="EB33" i="2"/>
  <c r="EW33" i="2"/>
  <c r="EV33" i="2"/>
  <c r="EA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EA35" i="2" l="1"/>
  <c r="HH35" i="2"/>
  <c r="CM35" i="2"/>
  <c r="FQ35" i="2"/>
  <c r="EB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I38" i="2" l="1"/>
  <c r="EA38" i="2"/>
  <c r="HH38" i="2"/>
  <c r="EX38" i="2"/>
  <c r="HG38" i="2"/>
  <c r="FS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HG41" i="2" s="1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I41" i="2" l="1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DG43" i="2"/>
  <c r="EA43" i="2"/>
  <c r="HI43" i="2"/>
  <c r="EX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EC44" i="2"/>
  <c r="HG44" i="2"/>
  <c r="EW44" i="2"/>
  <c r="FS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HG45" i="2" s="1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I45" i="2" l="1"/>
  <c r="EB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H48" i="2" l="1"/>
  <c r="HG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EC50" i="2" l="1"/>
  <c r="HI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B51" i="2"/>
  <c r="EX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EV57" i="2"/>
  <c r="FS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HH59" i="2" l="1"/>
  <c r="EB59" i="2"/>
  <c r="EC59" i="2"/>
  <c r="EA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I62" i="2" s="1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H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HG63" i="2"/>
  <c r="EB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EX66" i="2" l="1"/>
  <c r="HH66" i="2"/>
  <c r="FS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G70" i="2" l="1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W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HH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G74" i="2" s="1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W74" i="2" l="1"/>
  <c r="FS74" i="2"/>
  <c r="FR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FS75" i="2"/>
  <c r="EA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FS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W77" i="2"/>
  <c r="HI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B78" i="2" l="1"/>
  <c r="EC78" i="2"/>
  <c r="EW78" i="2"/>
  <c r="EV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G79" i="2" l="1"/>
  <c r="EB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HH80" i="2" s="1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EC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V82" i="2" l="1"/>
  <c r="HG82" i="2"/>
  <c r="HH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HH85" i="2" s="1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C85" i="2" l="1"/>
  <c r="HI85" i="2"/>
  <c r="HG85" i="2"/>
  <c r="EV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A86" i="2" l="1"/>
  <c r="EC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HG87" i="2"/>
  <c r="EA87" i="2"/>
  <c r="EB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HI93" i="2" s="1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EC93" i="2" l="1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HG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EW98" i="2"/>
  <c r="EX98" i="2"/>
  <c r="FS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W100" i="2"/>
  <c r="EV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EA103" i="2" l="1"/>
  <c r="HI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W104" i="2" l="1"/>
  <c r="EX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A105" i="2" l="1"/>
  <c r="HH105" i="2"/>
  <c r="EV105" i="2"/>
  <c r="EB105" i="2"/>
  <c r="FS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A107" i="2" l="1"/>
  <c r="EB107" i="2"/>
  <c r="EX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A108" i="2" l="1"/>
  <c r="EB108" i="2"/>
  <c r="EW108" i="2"/>
  <c r="FS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H110" i="2" l="1"/>
  <c r="HG110" i="2"/>
  <c r="EB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HI112" i="2"/>
  <c r="EB112" i="2"/>
  <c r="FQ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C113" i="2"/>
  <c r="EB113" i="2"/>
  <c r="HI113" i="2"/>
  <c r="EX113" i="2"/>
  <c r="EW113" i="2"/>
  <c r="FS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H114" i="2" l="1"/>
  <c r="EW114" i="2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G117" i="2" l="1"/>
  <c r="EA117" i="2"/>
  <c r="HI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HH118" i="2" l="1"/>
  <c r="EX118" i="2"/>
  <c r="FS118" i="2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EX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EB121" i="2" l="1"/>
  <c r="EA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EC122" i="2"/>
  <c r="HH122" i="2"/>
  <c r="EW122" i="2"/>
  <c r="FS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G124" i="2" l="1"/>
  <c r="EW124" i="2"/>
  <c r="EX124" i="2"/>
  <c r="FS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HI125" i="2" s="1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EA126" i="2"/>
  <c r="FS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G128" i="2" l="1"/>
  <c r="EV128" i="2"/>
  <c r="EB128" i="2"/>
  <c r="EX128" i="2"/>
  <c r="FS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HI129" i="2" s="1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EW130" i="2"/>
  <c r="FS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HG132" i="2" l="1"/>
  <c r="EC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HI134" i="2"/>
  <c r="EV134" i="2"/>
  <c r="EW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W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C138" i="2" l="1"/>
  <c r="EB138" i="2"/>
  <c r="EV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H139" i="2" s="1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A139" i="2" l="1"/>
  <c r="EB139" i="2"/>
  <c r="EW139" i="2"/>
  <c r="FS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HG140" i="2"/>
  <c r="EB140" i="2"/>
  <c r="EC140" i="2"/>
  <c r="EX140" i="2"/>
  <c r="FS140" i="2"/>
  <c r="FR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EA141" i="2"/>
  <c r="EB141" i="2"/>
  <c r="FS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G144" i="2" l="1"/>
  <c r="HH144" i="2"/>
  <c r="EA144" i="2"/>
  <c r="EX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HG145" i="2" s="1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H145" i="2" l="1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I146" i="2" s="1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G146" i="2"/>
  <c r="EA146" i="2"/>
  <c r="FS146" i="2"/>
  <c r="FR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G149" i="2"/>
  <c r="HH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I150" i="2" l="1"/>
  <c r="EV150" i="2"/>
  <c r="FS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C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HI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A153" i="2"/>
  <c r="EX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EB154" i="2" l="1"/>
  <c r="HH154" i="2"/>
  <c r="AB154" i="2"/>
  <c r="HG154" i="2"/>
  <c r="HJ154" i="2" s="1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EY154" i="2" s="1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AC154" i="2" l="1"/>
  <c r="DI154" i="2"/>
  <c r="HH155" i="2"/>
  <c r="HG155" i="2"/>
  <c r="ED154" i="2"/>
  <c r="EX155" i="2"/>
  <c r="EA155" i="2"/>
  <c r="EW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ED155" i="2" s="1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HI156" i="2" l="1"/>
  <c r="HG156" i="2"/>
  <c r="DH156" i="2"/>
  <c r="HH156" i="2"/>
  <c r="AB156" i="2"/>
  <c r="EX156" i="2"/>
  <c r="FS156" i="2"/>
  <c r="EB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HG157" i="2"/>
  <c r="EC157" i="2"/>
  <c r="EB157" i="2"/>
  <c r="CN156" i="2"/>
  <c r="EX157" i="2"/>
  <c r="EA157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C158" i="2" l="1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ED158" i="2" s="1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HI159" i="2" l="1"/>
  <c r="HH159" i="2"/>
  <c r="EC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DG160" i="2" l="1"/>
  <c r="EY159" i="2"/>
  <c r="HI160" i="2"/>
  <c r="HG160" i="2"/>
  <c r="HH160" i="2"/>
  <c r="EC160" i="2"/>
  <c r="FS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HG161" i="2" s="1"/>
  <c r="GJ161" i="2"/>
  <c r="HE161" i="2"/>
  <c r="HH161" i="2" s="1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AB161" i="2" l="1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ED161" i="2"/>
  <c r="EC162" i="2"/>
  <c r="HH162" i="2"/>
  <c r="EB162" i="2"/>
  <c r="EW162" i="2"/>
  <c r="EY161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I163" i="2" s="1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B163" i="2" l="1"/>
  <c r="HG163" i="2"/>
  <c r="ED162" i="2"/>
  <c r="HH163" i="2"/>
  <c r="EY162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DH164" i="2" l="1"/>
  <c r="ED163" i="2"/>
  <c r="HH164" i="2"/>
  <c r="HG164" i="2"/>
  <c r="EY163" i="2"/>
  <c r="EX164" i="2"/>
  <c r="EV164" i="2"/>
  <c r="EA164" i="2"/>
  <c r="FR164" i="2"/>
  <c r="FS164" i="2"/>
  <c r="DI163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HG165" i="2"/>
  <c r="EX165" i="2"/>
  <c r="HH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ED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CN165" i="2" l="1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HJ166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DG167" i="2" l="1"/>
  <c r="HH167" i="2"/>
  <c r="HI167" i="2"/>
  <c r="EC167" i="2"/>
  <c r="EX167" i="2"/>
  <c r="FR167" i="2"/>
  <c r="EA167" i="2"/>
  <c r="EB167" i="2"/>
  <c r="FS167" i="2"/>
  <c r="GN167" i="2"/>
  <c r="HG167" i="2"/>
  <c r="DI166" i="2"/>
  <c r="DF167" i="2"/>
  <c r="DH167" i="2"/>
  <c r="DI167" i="2" s="1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HI168" i="2" s="1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G168" i="2" l="1"/>
  <c r="HH168" i="2"/>
  <c r="EB168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A169" i="2" l="1"/>
  <c r="HH169" i="2"/>
  <c r="EY168" i="2"/>
  <c r="EB169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B171" i="2" l="1"/>
  <c r="EA171" i="2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G172" i="2" s="1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B172" i="2" l="1"/>
  <c r="EV172" i="2"/>
  <c r="EA172" i="2"/>
  <c r="HI172" i="2"/>
  <c r="EY171" i="2"/>
  <c r="EW172" i="2"/>
  <c r="EC172" i="2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H173" i="2" s="1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ED172" i="2" l="1"/>
  <c r="EW173" i="2"/>
  <c r="EB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Y173" i="2" s="1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C174" i="2" l="1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HI175" i="2" s="1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EA175" i="2" s="1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W175" i="2"/>
  <c r="EB175" i="2"/>
  <c r="FS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HH176" i="2" s="1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B176" i="2" l="1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W177" i="2" l="1"/>
  <c r="HH177" i="2"/>
  <c r="EC177" i="2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HG178" i="2" s="1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EW178" i="2"/>
  <c r="FQ178" i="2"/>
  <c r="FS178" i="2"/>
  <c r="EA178" i="2"/>
  <c r="EB178" i="2"/>
  <c r="ED177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DF179" i="2" l="1"/>
  <c r="EA179" i="2"/>
  <c r="HG179" i="2"/>
  <c r="HI179" i="2"/>
  <c r="ED178" i="2"/>
  <c r="EB179" i="2"/>
  <c r="EV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HG180" i="2"/>
  <c r="EY179" i="2"/>
  <c r="ED179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EW181" i="2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EC182" i="2"/>
  <c r="EX182" i="2"/>
  <c r="FS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ED182" i="2" s="1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EA183" i="2"/>
  <c r="EB183" i="2"/>
  <c r="FS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H185" i="2" l="1"/>
  <c r="HG185" i="2"/>
  <c r="EY184" i="2"/>
  <c r="EV185" i="2"/>
  <c r="EA185" i="2"/>
  <c r="EB185" i="2"/>
  <c r="ED184" i="2"/>
  <c r="EW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B186" i="2" l="1"/>
  <c r="ED185" i="2"/>
  <c r="HG186" i="2"/>
  <c r="HH186" i="2"/>
  <c r="EA186" i="2"/>
  <c r="EW186" i="2"/>
  <c r="FR186" i="2"/>
  <c r="FS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HH187" i="2"/>
  <c r="HG187" i="2"/>
  <c r="EB187" i="2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H188" i="2" l="1"/>
  <c r="HG188" i="2"/>
  <c r="HI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EV189" i="2"/>
  <c r="EY188" i="2"/>
  <c r="EB189" i="2"/>
  <c r="EC189" i="2"/>
  <c r="FS189" i="2"/>
  <c r="HI189" i="2"/>
  <c r="EX189" i="2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HJ189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V190" i="2" l="1"/>
  <c r="HG190" i="2"/>
  <c r="EY189" i="2"/>
  <c r="EB190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GK191" i="2"/>
  <c r="HF191" i="2"/>
  <c r="GR191" i="2"/>
  <c r="FX191" i="2"/>
  <c r="GS191" i="2"/>
  <c r="GG191" i="2"/>
  <c r="HB191" i="2"/>
  <c r="GH191" i="2"/>
  <c r="HC191" i="2"/>
  <c r="HI191" i="2" s="1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W191" i="2" l="1"/>
  <c r="HH191" i="2"/>
  <c r="ED190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Y191" i="2"/>
  <c r="HG192" i="2"/>
  <c r="EV192" i="2"/>
  <c r="HH192" i="2"/>
  <c r="EW192" i="2"/>
  <c r="EC192" i="2"/>
  <c r="EA192" i="2"/>
  <c r="EB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D192" i="2" l="1"/>
  <c r="HI193" i="2"/>
  <c r="EY192" i="2"/>
  <c r="EB193" i="2"/>
  <c r="EA193" i="2"/>
  <c r="EX193" i="2"/>
  <c r="FQ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B194" i="2" l="1"/>
  <c r="EA194" i="2"/>
  <c r="ED193" i="2"/>
  <c r="HI194" i="2"/>
  <c r="HG194" i="2"/>
  <c r="CN193" i="2"/>
  <c r="FQ194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ED194" i="2" l="1"/>
  <c r="DH195" i="2"/>
  <c r="EB195" i="2"/>
  <c r="AA195" i="2"/>
  <c r="EA195" i="2"/>
  <c r="HI195" i="2"/>
  <c r="EX195" i="2"/>
  <c r="FQ195" i="2"/>
  <c r="EY194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H196" i="2" l="1"/>
  <c r="HG196" i="2"/>
  <c r="EW196" i="2"/>
  <c r="EY195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H197" i="2"/>
  <c r="EA197" i="2"/>
  <c r="EW197" i="2"/>
  <c r="EY196" i="2"/>
  <c r="FS197" i="2"/>
  <c r="EC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/>
  <c r="EB199" i="2" l="1"/>
  <c r="EV199" i="2"/>
  <c r="HH199" i="2"/>
  <c r="EW199" i="2"/>
  <c r="HG199" i="2"/>
  <c r="FS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HJ199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Y200" i="2" s="1"/>
  <c r="EA200" i="2"/>
  <c r="ED200" i="2" s="1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M5" i="2" s="1" a="1"/>
  <c r="M5" i="2" s="1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DI200" i="2" l="1"/>
  <c r="HH201" i="2"/>
  <c r="HG201" i="2"/>
  <c r="FS201" i="2"/>
  <c r="EB201" i="2"/>
  <c r="EA201" i="2"/>
  <c r="ED201" i="2" s="1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FS202" i="2" l="1"/>
  <c r="FZ6" i="2"/>
  <c r="HI202" i="2"/>
  <c r="EY201" i="2"/>
  <c r="HG202" i="2"/>
  <c r="HH202" i="2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DN124" i="2" a="1"/>
  <c r="DN124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DN103" i="2" a="1"/>
  <c r="DN103" i="2" s="1"/>
  <c r="DN114" i="2" a="1"/>
  <c r="DN114" i="2" s="1"/>
  <c r="FD60" i="2" a="1"/>
  <c r="FD60" i="2" s="1"/>
  <c r="FD188" i="2" a="1"/>
  <c r="FD188" i="2" s="1"/>
  <c r="FD43" i="2" a="1"/>
  <c r="FD43" i="2" s="1"/>
  <c r="FD131" i="2" a="1"/>
  <c r="FD131" i="2" s="1"/>
  <c r="FD167" i="2" a="1"/>
  <c r="FD167" i="2" s="1"/>
  <c r="FD107" i="2" a="1"/>
  <c r="FD107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DN45" i="2" a="1"/>
  <c r="DN45" i="2" s="1"/>
  <c r="FD82" i="2" a="1"/>
  <c r="FD82" i="2" s="1"/>
  <c r="DN187" i="2" a="1"/>
  <c r="DN187" i="2" s="1"/>
  <c r="HJ202" i="2"/>
  <c r="EY202" i="2"/>
  <c r="AX200" i="2"/>
  <c r="FD64" i="2" l="1" a="1"/>
  <c r="FD64" i="2" s="1"/>
  <c r="FD189" i="2" a="1"/>
  <c r="FD189" i="2" s="1"/>
  <c r="FD14" i="2" a="1"/>
  <c r="FD14" i="2" s="1"/>
  <c r="FD48" i="2" a="1"/>
  <c r="FD48" i="2" s="1"/>
  <c r="FD44" i="2" a="1"/>
  <c r="FD44" i="2" s="1"/>
  <c r="FD59" i="2" a="1"/>
  <c r="FD59" i="2" s="1"/>
  <c r="FD21" i="2" a="1"/>
  <c r="FD21" i="2" s="1"/>
  <c r="FD159" i="2" a="1"/>
  <c r="FD159" i="2" s="1"/>
  <c r="EI153" i="2" a="1"/>
  <c r="EI153" i="2" s="1"/>
  <c r="EI166" i="2" a="1"/>
  <c r="EI166" i="2" s="1"/>
  <c r="EI198" i="2" a="1"/>
  <c r="EI198" i="2" s="1"/>
  <c r="CS38" i="2" a="1"/>
  <c r="CS38" i="2" s="1"/>
  <c r="CS66" i="2" a="1"/>
  <c r="CS66" i="2" s="1"/>
  <c r="AH90" i="2" a="1"/>
  <c r="AH90" i="2" s="1"/>
  <c r="CS24" i="2" a="1"/>
  <c r="CS24" i="2" s="1"/>
  <c r="CS120" i="2" a="1"/>
  <c r="CS120" i="2" s="1"/>
  <c r="AH19" i="2" a="1"/>
  <c r="AH19" i="2" s="1"/>
  <c r="AH92" i="2" a="1"/>
  <c r="AH92" i="2" s="1"/>
  <c r="CS105" i="2" a="1"/>
  <c r="CS105" i="2" s="1"/>
  <c r="CS77" i="2" a="1"/>
  <c r="CS77" i="2" s="1"/>
  <c r="CS161" i="2" a="1"/>
  <c r="CS161" i="2" s="1"/>
  <c r="BX107" i="2" a="1"/>
  <c r="BX107" i="2" s="1"/>
  <c r="CS114" i="2" a="1"/>
  <c r="CS114" i="2" s="1"/>
  <c r="AH163" i="2" a="1"/>
  <c r="AH163" i="2" s="1"/>
  <c r="CS56" i="2" a="1"/>
  <c r="CS56" i="2" s="1"/>
  <c r="AH62" i="2" a="1"/>
  <c r="AH62" i="2" s="1"/>
  <c r="AH151" i="2" a="1"/>
  <c r="AH151" i="2" s="1"/>
  <c r="CS72" i="2" a="1"/>
  <c r="CS72" i="2" s="1"/>
  <c r="AH199" i="2" a="1"/>
  <c r="AH199" i="2" s="1"/>
  <c r="CS137" i="2" a="1"/>
  <c r="CS137" i="2" s="1"/>
  <c r="CS129" i="2" a="1"/>
  <c r="CS129" i="2" s="1"/>
  <c r="FD144" i="2" a="1"/>
  <c r="FD144" i="2" s="1"/>
  <c r="CS134" i="2" a="1"/>
  <c r="CS134" i="2" s="1"/>
  <c r="CS185" i="2" a="1"/>
  <c r="CS185" i="2" s="1"/>
  <c r="AH166" i="2" a="1"/>
  <c r="AH166" i="2" s="1"/>
  <c r="CS52" i="2" a="1"/>
  <c r="CS52" i="2" s="1"/>
  <c r="FY47" i="2" a="1"/>
  <c r="FY47" i="2" s="1"/>
  <c r="FY58" i="2" a="1"/>
  <c r="FY58" i="2" s="1"/>
  <c r="FY164" i="2" a="1"/>
  <c r="FY164" i="2" s="1"/>
  <c r="FY152" i="2" a="1"/>
  <c r="FY152" i="2" s="1"/>
  <c r="FY80" i="2" a="1"/>
  <c r="FY80" i="2" s="1"/>
  <c r="FY196" i="2" a="1"/>
  <c r="FY196" i="2" s="1"/>
  <c r="FY172" i="2" a="1"/>
  <c r="FY172" i="2" s="1"/>
  <c r="FY102" i="2" a="1"/>
  <c r="FY102" i="2" s="1"/>
  <c r="FY62" i="2" a="1"/>
  <c r="FY62" i="2" s="1"/>
  <c r="FY28" i="2" a="1"/>
  <c r="FY28" i="2" s="1"/>
  <c r="FY99" i="2" a="1"/>
  <c r="FY99" i="2" s="1"/>
  <c r="FY159" i="2" a="1"/>
  <c r="FY159" i="2" s="1"/>
  <c r="FY42" i="2" a="1"/>
  <c r="FY42" i="2" s="1"/>
  <c r="FY34" i="2" a="1"/>
  <c r="FY34" i="2" s="1"/>
  <c r="FY72" i="2" a="1"/>
  <c r="FY72" i="2" s="1"/>
  <c r="FY174" i="2" a="1"/>
  <c r="FY174" i="2" s="1"/>
  <c r="FY173" i="2" a="1"/>
  <c r="FY173" i="2" s="1"/>
  <c r="FY133" i="2" a="1"/>
  <c r="FY133" i="2" s="1"/>
  <c r="FY82" i="2" a="1"/>
  <c r="FY82" i="2" s="1"/>
  <c r="FY149" i="2" a="1"/>
  <c r="FY149" i="2" s="1"/>
  <c r="FY178" i="2" a="1"/>
  <c r="FY178" i="2" s="1"/>
  <c r="FY116" i="2" a="1"/>
  <c r="FY116" i="2" s="1"/>
  <c r="FY143" i="2" a="1"/>
  <c r="FY143" i="2" s="1"/>
  <c r="FY121" i="2" a="1"/>
  <c r="FY121" i="2" s="1"/>
  <c r="FY182" i="2" a="1"/>
  <c r="FY182" i="2" s="1"/>
  <c r="FY24" i="2" a="1"/>
  <c r="FY24" i="2" s="1"/>
  <c r="FY55" i="2" a="1"/>
  <c r="FY55" i="2" s="1"/>
  <c r="FY92" i="2" a="1"/>
  <c r="FY92" i="2" s="1"/>
  <c r="FY191" i="2" a="1"/>
  <c r="FY191" i="2" s="1"/>
  <c r="FY167" i="2" a="1"/>
  <c r="FY167" i="2" s="1"/>
  <c r="FY115" i="2" a="1"/>
  <c r="FY115" i="2" s="1"/>
  <c r="FY124" i="2" a="1"/>
  <c r="FY124" i="2" s="1"/>
  <c r="FY126" i="2" a="1"/>
  <c r="FY126" i="2" s="1"/>
  <c r="FY111" i="2" a="1"/>
  <c r="FY111" i="2" s="1"/>
  <c r="FY110" i="2" a="1"/>
  <c r="FY110" i="2" s="1"/>
  <c r="FY142" i="2" a="1"/>
  <c r="FY142" i="2" s="1"/>
  <c r="FY86" i="2" a="1"/>
  <c r="FY86" i="2" s="1"/>
  <c r="FY169" i="2" a="1"/>
  <c r="FY169" i="2" s="1"/>
  <c r="FY188" i="2" a="1"/>
  <c r="FY188" i="2" s="1"/>
  <c r="FY73" i="2" a="1"/>
  <c r="FY73" i="2" s="1"/>
  <c r="FY153" i="2" a="1"/>
  <c r="FY153" i="2" s="1"/>
  <c r="FY30" i="2" a="1"/>
  <c r="FY30" i="2" s="1"/>
  <c r="FY104" i="2" a="1"/>
  <c r="FY104" i="2" s="1"/>
  <c r="FY190" i="2" a="1"/>
  <c r="FY190" i="2" s="1"/>
  <c r="FY78" i="2" a="1"/>
  <c r="FY78" i="2" s="1"/>
  <c r="FY186" i="2" a="1"/>
  <c r="FY186" i="2" s="1"/>
  <c r="FY69" i="2" a="1"/>
  <c r="FY69" i="2" s="1"/>
  <c r="FY50" i="2" a="1"/>
  <c r="FY50" i="2" s="1"/>
  <c r="FY66" i="2" a="1"/>
  <c r="FY66" i="2" s="1"/>
  <c r="FY120" i="2" a="1"/>
  <c r="FY120" i="2" s="1"/>
  <c r="FY71" i="2" a="1"/>
  <c r="FY71" i="2" s="1"/>
  <c r="FY18" i="2" a="1"/>
  <c r="FY18" i="2" s="1"/>
  <c r="FY146" i="2" a="1"/>
  <c r="FY146" i="2" s="1"/>
  <c r="FY140" i="2" a="1"/>
  <c r="FY140" i="2" s="1"/>
  <c r="FY29" i="2" a="1"/>
  <c r="FY29" i="2" s="1"/>
  <c r="FY35" i="2" a="1"/>
  <c r="FY35" i="2" s="1"/>
  <c r="FY165" i="2" a="1"/>
  <c r="FY165" i="2" s="1"/>
  <c r="FY22" i="2" a="1"/>
  <c r="FY22" i="2" s="1"/>
  <c r="FY79" i="2" a="1"/>
  <c r="FY79" i="2" s="1"/>
  <c r="FY32" i="2" a="1"/>
  <c r="FY32" i="2" s="1"/>
  <c r="FY90" i="2" a="1"/>
  <c r="FY90" i="2" s="1"/>
  <c r="FY54" i="2" a="1"/>
  <c r="FY54" i="2" s="1"/>
  <c r="FY109" i="2" a="1"/>
  <c r="FY109" i="2" s="1"/>
  <c r="HG203" i="2"/>
  <c r="FY57" i="2" a="1"/>
  <c r="FY57" i="2" s="1"/>
  <c r="FR203" i="2"/>
  <c r="HH203" i="2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Z8" i="2" s="1"/>
  <c r="FZ9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Y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FT203" i="2"/>
  <c r="DI203" i="2"/>
  <c r="EY203" i="2"/>
  <c r="FZ10" i="2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CN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11" i="2" l="1"/>
  <c r="GE85" i="2"/>
  <c r="GE88" i="2"/>
  <c r="GE35" i="2"/>
  <c r="GE135" i="2"/>
  <c r="GE20" i="2"/>
  <c r="GE150" i="2"/>
  <c r="GE21" i="2"/>
  <c r="GE7" i="2"/>
  <c r="GE181" i="2"/>
  <c r="GE183" i="2"/>
  <c r="GE122" i="2"/>
  <c r="GE152" i="2"/>
  <c r="GE56" i="2"/>
  <c r="GE34" i="2"/>
  <c r="GE123" i="2"/>
  <c r="GE112" i="2"/>
  <c r="GE87" i="2"/>
  <c r="GE157" i="2"/>
  <c r="GE191" i="2"/>
  <c r="GE192" i="2"/>
  <c r="GE58" i="2"/>
  <c r="GE90" i="2"/>
  <c r="GE153" i="2"/>
  <c r="GE159" i="2"/>
  <c r="GE42" i="2"/>
  <c r="GE24" i="2"/>
  <c r="GE59" i="2"/>
  <c r="GE78" i="2"/>
  <c r="GE9" i="2"/>
  <c r="GE71" i="2"/>
  <c r="GE169" i="2"/>
  <c r="GE14" i="2"/>
  <c r="GE53" i="2"/>
  <c r="GE155" i="2"/>
  <c r="GE36" i="2"/>
  <c r="GE142" i="2"/>
  <c r="GE102" i="2"/>
  <c r="GE182" i="2"/>
  <c r="GE65" i="2"/>
  <c r="GE50" i="2"/>
  <c r="GE64" i="2"/>
  <c r="GE173" i="2"/>
  <c r="GE81" i="2"/>
  <c r="GE107" i="2"/>
  <c r="GE113" i="2"/>
  <c r="GE141" i="2"/>
  <c r="GE143" i="2"/>
  <c r="GE109" i="2"/>
  <c r="GE174" i="2"/>
  <c r="GE80" i="2"/>
  <c r="GE100" i="2"/>
  <c r="GE138" i="2"/>
  <c r="GE110" i="2"/>
  <c r="GE94" i="2"/>
  <c r="GE77" i="2"/>
  <c r="GE33" i="2"/>
  <c r="GE195" i="2"/>
  <c r="GE25" i="2"/>
  <c r="GE62" i="2"/>
  <c r="GE43" i="2"/>
  <c r="GE26" i="2"/>
  <c r="GE154" i="2"/>
  <c r="GE149" i="2"/>
  <c r="GE111" i="2"/>
  <c r="GE175" i="2"/>
  <c r="GE15" i="2"/>
  <c r="GE120" i="2"/>
  <c r="GE124" i="2"/>
  <c r="GE22" i="2"/>
  <c r="GE106" i="2"/>
  <c r="GE196" i="2"/>
  <c r="GE68" i="2"/>
  <c r="GE148" i="2"/>
  <c r="GE52" i="2"/>
  <c r="GE146" i="2"/>
  <c r="GE98" i="2"/>
  <c r="GE55" i="2"/>
  <c r="GE167" i="2"/>
  <c r="GE119" i="2"/>
  <c r="GE202" i="2"/>
  <c r="GE79" i="2"/>
  <c r="GE28" i="2"/>
  <c r="GE201" i="2"/>
  <c r="GE48" i="2"/>
  <c r="GE117" i="2"/>
  <c r="GE66" i="2"/>
  <c r="GE30" i="2"/>
  <c r="GE18" i="2"/>
  <c r="GE70" i="2"/>
  <c r="GE61" i="2"/>
  <c r="GE76" i="2"/>
  <c r="GE132" i="2"/>
  <c r="GE131" i="2"/>
  <c r="GE172" i="2"/>
  <c r="GE31" i="2"/>
  <c r="GE51" i="2"/>
  <c r="GE72" i="2"/>
  <c r="GE32" i="2"/>
  <c r="GE93" i="2"/>
  <c r="GE125" i="2"/>
  <c r="GE17" i="2"/>
  <c r="GE49" i="2"/>
  <c r="GE178" i="2"/>
  <c r="GE27" i="2"/>
  <c r="GE92" i="2"/>
  <c r="GE12" i="2"/>
  <c r="GE60" i="2"/>
  <c r="GE101" i="2"/>
  <c r="GE91" i="2"/>
  <c r="GE144" i="2"/>
  <c r="GE161" i="2"/>
  <c r="GE23" i="2"/>
  <c r="GE97" i="2"/>
  <c r="GE186" i="2"/>
  <c r="GE164" i="2"/>
  <c r="GE108" i="2"/>
  <c r="GE200" i="2"/>
  <c r="GE129" i="2"/>
  <c r="GE5" i="2"/>
  <c r="GE41" i="2"/>
  <c r="GE103" i="2"/>
  <c r="GE95" i="2"/>
  <c r="GE177" i="2"/>
  <c r="GE104" i="2"/>
  <c r="GE133" i="2"/>
  <c r="GE105" i="2"/>
  <c r="GE83" i="2"/>
  <c r="GE121" i="2"/>
  <c r="GE145" i="2"/>
  <c r="GE180" i="2"/>
  <c r="GE99" i="2"/>
  <c r="GE10" i="2"/>
  <c r="GE158" i="2"/>
  <c r="GE47" i="2"/>
  <c r="GE198" i="2"/>
  <c r="GE86" i="2"/>
  <c r="GE189" i="2"/>
  <c r="GE40" i="2"/>
  <c r="GE185" i="2"/>
  <c r="GE63" i="2"/>
  <c r="GE84" i="2"/>
  <c r="GE116" i="2"/>
  <c r="GE171" i="2"/>
  <c r="GE139" i="2"/>
  <c r="GE45" i="2"/>
  <c r="GE67" i="2"/>
  <c r="GE126" i="2"/>
  <c r="GE29" i="2"/>
  <c r="GE134" i="2"/>
  <c r="GE137" i="2"/>
  <c r="GE162" i="2"/>
  <c r="GE19" i="2"/>
  <c r="GE73" i="2"/>
  <c r="GE114" i="2"/>
  <c r="GE74" i="2"/>
  <c r="GE184" i="2"/>
  <c r="GE147" i="2"/>
  <c r="GE165" i="2"/>
  <c r="GE166" i="2"/>
  <c r="GE37" i="2"/>
  <c r="GE156" i="2"/>
  <c r="GE8" i="2"/>
  <c r="GE163" i="2"/>
  <c r="GE89" i="2"/>
  <c r="GE187" i="2"/>
  <c r="GE160" i="2"/>
  <c r="GE128" i="2"/>
  <c r="GE127" i="2"/>
  <c r="GE54" i="2"/>
  <c r="GE6" i="2"/>
  <c r="GE176" i="2"/>
  <c r="GE4" i="2"/>
  <c r="GE190" i="2"/>
  <c r="GE39" i="2"/>
  <c r="GE193" i="2"/>
  <c r="GE96" i="2"/>
  <c r="GE199" i="2"/>
  <c r="GE118" i="2"/>
  <c r="GE197" i="2"/>
  <c r="GE136" i="2"/>
  <c r="GE130" i="2"/>
  <c r="GE151" i="2"/>
  <c r="GE38" i="2"/>
  <c r="GE16" i="2"/>
  <c r="GE170" i="2"/>
  <c r="GE69" i="2"/>
  <c r="GE179" i="2"/>
  <c r="GE75" i="2"/>
  <c r="GE44" i="2"/>
  <c r="GE194" i="2"/>
  <c r="GE203" i="2"/>
  <c r="GE168" i="2"/>
  <c r="GE140" i="2"/>
  <c r="GE13" i="2"/>
  <c r="GE57" i="2"/>
  <c r="GE188" i="2"/>
  <c r="GE46" i="2"/>
  <c r="GE115" i="2"/>
  <c r="GE82" i="2"/>
  <c r="GE3" i="2"/>
  <c r="C14" i="4" s="1"/>
  <c r="E14" i="4" s="1"/>
  <c r="F14" i="4" s="1"/>
  <c r="G14" i="4" s="1"/>
  <c r="L14" i="4" s="1"/>
  <c r="CD60" i="2"/>
  <c r="CD70" i="2"/>
  <c r="CD122" i="2"/>
  <c r="CD176" i="2"/>
  <c r="CD146" i="2"/>
  <c r="CD42" i="2"/>
  <c r="CD190" i="2"/>
  <c r="CD174" i="2"/>
  <c r="CD95" i="2"/>
  <c r="CD172" i="2"/>
  <c r="CD32" i="2"/>
  <c r="CD173" i="2"/>
  <c r="CD47" i="2"/>
  <c r="CD111" i="2"/>
  <c r="CD86" i="2"/>
  <c r="CD105" i="2"/>
  <c r="CD197" i="2"/>
  <c r="CD183" i="2"/>
  <c r="CD6" i="2"/>
  <c r="CD46" i="2"/>
  <c r="CD69" i="2"/>
  <c r="CD28" i="2"/>
  <c r="CD62" i="2"/>
  <c r="CD35" i="2"/>
  <c r="CD29" i="2"/>
  <c r="CD77" i="2"/>
  <c r="CD10" i="2"/>
  <c r="CD72" i="2"/>
  <c r="CD18" i="2"/>
  <c r="CD90" i="2"/>
  <c r="CD103" i="2"/>
  <c r="CD50" i="2"/>
  <c r="CD106" i="2"/>
  <c r="CD9" i="2"/>
  <c r="CD141" i="2"/>
  <c r="CD148" i="2"/>
  <c r="CD125" i="2"/>
  <c r="CD19" i="2"/>
  <c r="CD89" i="2"/>
  <c r="CD3" i="2"/>
  <c r="C9" i="4" s="1"/>
  <c r="E9" i="4" s="1"/>
  <c r="F9" i="4" s="1"/>
  <c r="G9" i="4" s="1"/>
  <c r="L9" i="4" s="1"/>
  <c r="CD107" i="2"/>
  <c r="CD91" i="2"/>
  <c r="CD45" i="2"/>
  <c r="CD120" i="2"/>
  <c r="CD85" i="2"/>
  <c r="CD51" i="2"/>
  <c r="CD127" i="2"/>
  <c r="CD175" i="2"/>
  <c r="CD8" i="2"/>
  <c r="CD145" i="2"/>
  <c r="CD55" i="2"/>
  <c r="CD166" i="2"/>
  <c r="CD118" i="2"/>
  <c r="CD159" i="2"/>
  <c r="CD203" i="2"/>
  <c r="CD73" i="2"/>
  <c r="CD41" i="2"/>
  <c r="CD22" i="2"/>
  <c r="CD57" i="2"/>
  <c r="CD151" i="2"/>
  <c r="CD26" i="2"/>
  <c r="CD36" i="2"/>
  <c r="CD143" i="2"/>
  <c r="CD192" i="2"/>
  <c r="CD78" i="2"/>
  <c r="CD126" i="2"/>
  <c r="CD150" i="2"/>
  <c r="CD153" i="2"/>
  <c r="CD119" i="2"/>
  <c r="CD200" i="2"/>
  <c r="CD124" i="2"/>
  <c r="CD44" i="2"/>
  <c r="CD132" i="2"/>
  <c r="CD24" i="2"/>
  <c r="CD180" i="2"/>
  <c r="CD30" i="2"/>
  <c r="CD48" i="2"/>
  <c r="CD113" i="2"/>
  <c r="CD54" i="2"/>
  <c r="CD186" i="2"/>
  <c r="CD74" i="2"/>
  <c r="CD152" i="2"/>
  <c r="CD34" i="2"/>
  <c r="CD64" i="2"/>
  <c r="CD83" i="2"/>
  <c r="CD31" i="2"/>
  <c r="CD194" i="2"/>
  <c r="CD182" i="2"/>
  <c r="CD161" i="2"/>
  <c r="CD4" i="2"/>
  <c r="CD43" i="2"/>
  <c r="CD67" i="2"/>
  <c r="CD115" i="2"/>
  <c r="CD137" i="2"/>
  <c r="CD185" i="2"/>
  <c r="CD80" i="2"/>
  <c r="CD93" i="2"/>
  <c r="CD112" i="2"/>
  <c r="CD138" i="2"/>
  <c r="CD100" i="2"/>
  <c r="CD68" i="2"/>
  <c r="CD168" i="2"/>
  <c r="CD110" i="2"/>
  <c r="CD104" i="2"/>
  <c r="CD196" i="2"/>
  <c r="CD163" i="2"/>
  <c r="CD156" i="2"/>
  <c r="CD82" i="2"/>
  <c r="CD179" i="2"/>
  <c r="CD198" i="2"/>
  <c r="CD27" i="2"/>
  <c r="CD76" i="2"/>
  <c r="CD37" i="2"/>
  <c r="CD147" i="2"/>
  <c r="CD61" i="2"/>
  <c r="CD189" i="2"/>
  <c r="CD139" i="2"/>
  <c r="CD56" i="2"/>
  <c r="CD117" i="2"/>
  <c r="CD92" i="2"/>
  <c r="CD7" i="2"/>
  <c r="CD160" i="2"/>
  <c r="CD202" i="2"/>
  <c r="CD87" i="2"/>
  <c r="CD13" i="2"/>
  <c r="CD199" i="2"/>
  <c r="CD164" i="2"/>
  <c r="CD52" i="2"/>
  <c r="CD65" i="2"/>
  <c r="CD129" i="2"/>
  <c r="CD38" i="2"/>
  <c r="CD114" i="2"/>
  <c r="CD181" i="2"/>
  <c r="CD193" i="2"/>
  <c r="CD40" i="2"/>
  <c r="CD123" i="2"/>
  <c r="CD142" i="2"/>
  <c r="CD14" i="2"/>
  <c r="CD154" i="2"/>
  <c r="CD131" i="2"/>
  <c r="CD101" i="2"/>
  <c r="CD88" i="2"/>
  <c r="CD177" i="2"/>
  <c r="CD75" i="2"/>
  <c r="CD17" i="2"/>
  <c r="CD195" i="2"/>
  <c r="CD128" i="2"/>
  <c r="CD84" i="2"/>
  <c r="CD12" i="2"/>
  <c r="CD134" i="2"/>
  <c r="CD158" i="2"/>
  <c r="CD94" i="2"/>
  <c r="CD178" i="2"/>
  <c r="CD58" i="2"/>
  <c r="CD188" i="2"/>
  <c r="CD5" i="2"/>
  <c r="CD11" i="2"/>
  <c r="CD16" i="2"/>
  <c r="CD149" i="2"/>
  <c r="CD23" i="2"/>
  <c r="CD169" i="2"/>
  <c r="CD133" i="2"/>
  <c r="CD63" i="2"/>
  <c r="CD53" i="2"/>
  <c r="CD167" i="2"/>
  <c r="CD71" i="2"/>
  <c r="CD99" i="2"/>
  <c r="CD109" i="2"/>
  <c r="CD187" i="2"/>
  <c r="CD135" i="2"/>
  <c r="CD201" i="2"/>
  <c r="CD33" i="2"/>
  <c r="CD39" i="2"/>
  <c r="CD66" i="2"/>
  <c r="CD165" i="2"/>
  <c r="CD96" i="2"/>
  <c r="CD136" i="2"/>
  <c r="CD184" i="2"/>
  <c r="CD79" i="2"/>
  <c r="CD21" i="2"/>
  <c r="CD155" i="2"/>
  <c r="CD81" i="2"/>
  <c r="CD121" i="2"/>
  <c r="CD108" i="2"/>
  <c r="CD140" i="2"/>
  <c r="CD162" i="2"/>
  <c r="CD25" i="2"/>
  <c r="CD49" i="2"/>
  <c r="CD15" i="2"/>
  <c r="CD170" i="2"/>
  <c r="CD20" i="2"/>
  <c r="CD171" i="2"/>
  <c r="CD191" i="2"/>
  <c r="CD130" i="2"/>
  <c r="CD59" i="2"/>
  <c r="CD102" i="2"/>
  <c r="CD116" i="2"/>
  <c r="CD157" i="2"/>
  <c r="CD98" i="2"/>
  <c r="CD144" i="2"/>
  <c r="CD9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EO142" i="2" l="1"/>
  <c r="EO35" i="2"/>
  <c r="EO145" i="2"/>
  <c r="EO187" i="2"/>
  <c r="EO31" i="2"/>
  <c r="EO44" i="2"/>
  <c r="EO143" i="2"/>
  <c r="EO113" i="2"/>
  <c r="EO108" i="2"/>
  <c r="EO126" i="2"/>
  <c r="EO100" i="2"/>
  <c r="EO197" i="2"/>
  <c r="EO7" i="2"/>
  <c r="EO77" i="2"/>
  <c r="EO91" i="2"/>
  <c r="EO4" i="2"/>
  <c r="EO123" i="2"/>
  <c r="EO146" i="2"/>
  <c r="EO64" i="2"/>
  <c r="EO11" i="2"/>
  <c r="EO129" i="2"/>
  <c r="EO95" i="2"/>
  <c r="EO83" i="2"/>
  <c r="EO141" i="2"/>
  <c r="EO184" i="2"/>
  <c r="EO144" i="2"/>
  <c r="EO112" i="2"/>
  <c r="EO46" i="2"/>
  <c r="EO193" i="2"/>
  <c r="EO127" i="2"/>
  <c r="EO93" i="2"/>
  <c r="EO22" i="2"/>
  <c r="EO168" i="2"/>
  <c r="EO162" i="2"/>
  <c r="EO56" i="2"/>
  <c r="EO58" i="2"/>
  <c r="EO40" i="2"/>
  <c r="EO135" i="2"/>
  <c r="EO29" i="2"/>
  <c r="EO99" i="2"/>
  <c r="EO65" i="2"/>
  <c r="EO182" i="2"/>
  <c r="EO178" i="2"/>
  <c r="EO73" i="2"/>
  <c r="EO60" i="2"/>
  <c r="EO114" i="2"/>
  <c r="EO36" i="2"/>
  <c r="EO63" i="2"/>
  <c r="EO109" i="2"/>
  <c r="EO38" i="2"/>
  <c r="EO26" i="2"/>
  <c r="EO33" i="2"/>
  <c r="EO161" i="2"/>
  <c r="EO128" i="2"/>
  <c r="EO94" i="2"/>
  <c r="EO101" i="2"/>
  <c r="EO66" i="2"/>
  <c r="EO71" i="2"/>
  <c r="EO131" i="2"/>
  <c r="EO17" i="2"/>
  <c r="EO3" i="2"/>
  <c r="C12" i="4" s="1"/>
  <c r="E12" i="4" s="1"/>
  <c r="F12" i="4" s="1"/>
  <c r="G12" i="4" s="1"/>
  <c r="L12" i="4" s="1"/>
  <c r="EO74" i="2"/>
  <c r="EO50" i="2"/>
  <c r="EO59" i="2"/>
  <c r="EO139" i="2"/>
  <c r="EO185" i="2"/>
  <c r="EO173" i="2"/>
  <c r="EO39" i="2"/>
  <c r="EO150" i="2"/>
  <c r="EO72" i="2"/>
  <c r="EO8" i="2"/>
  <c r="EO111" i="2"/>
  <c r="EO172" i="2"/>
  <c r="EO190" i="2"/>
  <c r="EO180" i="2"/>
  <c r="EO16" i="2"/>
  <c r="EO154" i="2"/>
  <c r="EO153" i="2"/>
  <c r="EO203" i="2"/>
  <c r="EO81" i="2"/>
  <c r="EO119" i="2"/>
  <c r="EO136" i="2"/>
  <c r="EO80" i="2"/>
  <c r="EO110" i="2"/>
  <c r="EO160" i="2"/>
  <c r="EO192" i="2"/>
  <c r="EO186" i="2"/>
  <c r="EO107" i="2"/>
  <c r="EO70" i="2"/>
  <c r="EO57" i="2"/>
  <c r="EO10" i="2"/>
  <c r="EO6" i="2"/>
  <c r="EO167" i="2"/>
  <c r="EO133" i="2"/>
  <c r="EO51" i="2"/>
  <c r="EO18" i="2"/>
  <c r="EO42" i="2"/>
  <c r="EO177" i="2"/>
  <c r="EO62" i="2"/>
  <c r="EO189" i="2"/>
  <c r="EO92" i="2"/>
  <c r="EO28" i="2"/>
  <c r="EO27" i="2"/>
  <c r="EO102" i="2"/>
  <c r="EO90" i="2"/>
  <c r="EO24" i="2"/>
  <c r="EO151" i="2"/>
  <c r="EO191" i="2"/>
  <c r="EO76" i="2"/>
  <c r="EO78" i="2"/>
  <c r="EO152" i="2"/>
  <c r="EO179" i="2"/>
  <c r="EO15" i="2"/>
  <c r="EO117" i="2"/>
  <c r="EO188" i="2"/>
  <c r="EO32" i="2"/>
  <c r="EO132" i="2"/>
  <c r="EO183" i="2"/>
  <c r="EO174" i="2"/>
  <c r="EO82" i="2"/>
  <c r="EO115" i="2"/>
  <c r="EO171" i="2"/>
  <c r="EO45" i="2"/>
  <c r="EO86" i="2"/>
  <c r="EO195" i="2"/>
  <c r="EO21" i="2"/>
  <c r="EO164" i="2"/>
  <c r="EO125" i="2"/>
  <c r="EO170" i="2"/>
  <c r="EO52" i="2"/>
  <c r="EO47" i="2"/>
  <c r="EO157" i="2"/>
  <c r="EO23" i="2"/>
  <c r="EO14" i="2"/>
  <c r="EO199" i="2"/>
  <c r="EO196" i="2"/>
  <c r="EO134" i="2"/>
  <c r="EO48" i="2"/>
  <c r="EO166" i="2"/>
  <c r="EO12" i="2"/>
  <c r="EO106" i="2"/>
  <c r="EO103" i="2"/>
  <c r="EO105" i="2"/>
  <c r="EO69" i="2"/>
  <c r="EO34" i="2"/>
  <c r="EO13" i="2"/>
  <c r="EO158" i="2"/>
  <c r="EO163" i="2"/>
  <c r="EO148" i="2"/>
  <c r="EO149" i="2"/>
  <c r="EO176" i="2"/>
  <c r="EO122" i="2"/>
  <c r="EO147" i="2"/>
  <c r="EO97" i="2"/>
  <c r="EO96" i="2"/>
  <c r="EO68" i="2"/>
  <c r="EO19" i="2"/>
  <c r="EO75" i="2"/>
  <c r="EO181" i="2"/>
  <c r="EO88" i="2"/>
  <c r="EO116" i="2"/>
  <c r="EO67" i="2"/>
  <c r="EO159" i="2"/>
  <c r="EO156" i="2"/>
  <c r="EO198" i="2"/>
  <c r="EO61" i="2"/>
  <c r="EO155" i="2"/>
  <c r="EO79" i="2"/>
  <c r="EO53" i="2"/>
  <c r="EO201" i="2"/>
  <c r="EO20" i="2"/>
  <c r="EO89" i="2"/>
  <c r="EO43" i="2"/>
  <c r="EO165" i="2"/>
  <c r="EO41" i="2"/>
  <c r="EO104" i="2"/>
  <c r="EO98" i="2"/>
  <c r="EO55" i="2"/>
  <c r="EO54" i="2"/>
  <c r="EO85" i="2"/>
  <c r="EO169" i="2"/>
  <c r="EO87" i="2"/>
  <c r="EO130" i="2"/>
  <c r="EO5" i="2"/>
  <c r="EO25" i="2"/>
  <c r="EO200" i="2"/>
  <c r="EO121" i="2"/>
  <c r="EO9" i="2"/>
  <c r="EO202" i="2"/>
  <c r="EO138" i="2"/>
  <c r="EO124" i="2"/>
  <c r="EO84" i="2"/>
  <c r="EO175" i="2"/>
  <c r="EO120" i="2"/>
  <c r="EO37" i="2"/>
  <c r="EO194" i="2"/>
  <c r="EO118" i="2"/>
  <c r="EO49" i="2"/>
  <c r="EO137" i="2"/>
  <c r="EO30" i="2"/>
  <c r="EO140" i="2"/>
  <c r="DT37" i="2"/>
  <c r="DT186" i="2"/>
  <c r="DT111" i="2"/>
  <c r="DT35" i="2"/>
  <c r="DT116" i="2"/>
  <c r="DT178" i="2"/>
  <c r="DT105" i="2"/>
  <c r="DT13" i="2"/>
  <c r="DT8" i="2"/>
  <c r="DT48" i="2"/>
  <c r="DT161" i="2"/>
  <c r="DT27" i="2"/>
  <c r="DT121" i="2"/>
  <c r="DT86" i="2"/>
  <c r="DT158" i="2"/>
  <c r="DT19" i="2"/>
  <c r="DT7" i="2"/>
  <c r="DT123" i="2"/>
  <c r="DT59" i="2"/>
  <c r="DT40" i="2"/>
  <c r="DT25" i="2"/>
  <c r="DT14" i="2"/>
  <c r="DT167" i="2"/>
  <c r="DT114" i="2"/>
  <c r="DT16" i="2"/>
  <c r="DT119" i="2"/>
  <c r="DT34" i="2"/>
  <c r="DT47" i="2"/>
  <c r="DT101" i="2"/>
  <c r="DT175" i="2"/>
  <c r="DT75" i="2"/>
  <c r="DT199" i="2"/>
  <c r="DT32" i="2"/>
  <c r="DT92" i="2"/>
  <c r="DT140" i="2"/>
  <c r="DT165" i="2"/>
  <c r="DT44" i="2"/>
  <c r="DT33" i="2"/>
  <c r="DT127" i="2"/>
  <c r="DT77" i="2"/>
  <c r="DT202" i="2"/>
  <c r="DT98" i="2"/>
  <c r="DT4" i="2"/>
  <c r="DT10" i="2"/>
  <c r="DT130" i="2"/>
  <c r="DT147" i="2"/>
  <c r="DT21" i="2"/>
  <c r="DT72" i="2"/>
  <c r="DT176" i="2"/>
  <c r="DT97" i="2"/>
  <c r="DT42" i="2"/>
  <c r="DT84" i="2"/>
  <c r="DT68" i="2"/>
  <c r="DT64" i="2"/>
  <c r="DT172" i="2"/>
  <c r="DT180" i="2"/>
  <c r="DT53" i="2"/>
  <c r="DT182" i="2"/>
  <c r="DT29" i="2"/>
  <c r="DT145" i="2"/>
  <c r="DT201" i="2"/>
  <c r="DT63" i="2"/>
  <c r="DT109" i="2"/>
  <c r="DT110" i="2"/>
  <c r="DT65" i="2"/>
  <c r="DT50" i="2"/>
  <c r="DT194" i="2"/>
  <c r="DT155" i="2"/>
  <c r="DT95" i="2"/>
  <c r="DT135" i="2"/>
  <c r="DT38" i="2"/>
  <c r="DT138" i="2"/>
  <c r="DT153" i="2"/>
  <c r="DT154" i="2"/>
  <c r="DT196" i="2"/>
  <c r="DT150" i="2"/>
  <c r="DT128" i="2"/>
  <c r="DT113" i="2"/>
  <c r="DT102" i="2"/>
  <c r="DT30" i="2"/>
  <c r="DT190" i="2"/>
  <c r="DT122" i="2"/>
  <c r="DT168" i="2"/>
  <c r="DT149" i="2"/>
  <c r="DT187" i="2"/>
  <c r="DT56" i="2"/>
  <c r="DT166" i="2"/>
  <c r="DT184" i="2"/>
  <c r="DT203" i="2"/>
  <c r="DT5" i="2"/>
  <c r="DT173" i="2"/>
  <c r="DT174" i="2"/>
  <c r="DT144" i="2"/>
  <c r="DT87" i="2"/>
  <c r="DT96" i="2"/>
  <c r="DT152" i="2"/>
  <c r="DT134" i="2"/>
  <c r="DT159" i="2"/>
  <c r="DT197" i="2"/>
  <c r="DT58" i="2"/>
  <c r="DT17" i="2"/>
  <c r="DT24" i="2"/>
  <c r="DT70" i="2"/>
  <c r="DT85" i="2"/>
  <c r="DT66" i="2"/>
  <c r="DT126" i="2"/>
  <c r="DT9" i="2"/>
  <c r="DT57" i="2"/>
  <c r="DT103" i="2"/>
  <c r="DT83" i="2"/>
  <c r="DT148" i="2"/>
  <c r="DT183" i="2"/>
  <c r="DT107" i="2"/>
  <c r="DT82" i="2"/>
  <c r="DT60" i="2"/>
  <c r="DT112" i="2"/>
  <c r="DT49" i="2"/>
  <c r="DT46" i="2"/>
  <c r="DT43" i="2"/>
  <c r="DT171" i="2"/>
  <c r="DT188" i="2"/>
  <c r="DT118" i="2"/>
  <c r="DT81" i="2"/>
  <c r="DT120" i="2"/>
  <c r="DT11" i="2"/>
  <c r="DT3" i="2"/>
  <c r="C11" i="4" s="1"/>
  <c r="E11" i="4" s="1"/>
  <c r="F11" i="4" s="1"/>
  <c r="G11" i="4" s="1"/>
  <c r="L11" i="4" s="1"/>
  <c r="DT141" i="2"/>
  <c r="DT115" i="2"/>
  <c r="DT74" i="2"/>
  <c r="DT133" i="2"/>
  <c r="DT125" i="2"/>
  <c r="DT93" i="2"/>
  <c r="DT129" i="2"/>
  <c r="DT185" i="2"/>
  <c r="DT200" i="2"/>
  <c r="DT136" i="2"/>
  <c r="DT67" i="2"/>
  <c r="DT91" i="2"/>
  <c r="DT160" i="2"/>
  <c r="DT23" i="2"/>
  <c r="DT12" i="2"/>
  <c r="DT45" i="2"/>
  <c r="DT52" i="2"/>
  <c r="DT31" i="2"/>
  <c r="DT157" i="2"/>
  <c r="DT69" i="2"/>
  <c r="DT99" i="2"/>
  <c r="DT22" i="2"/>
  <c r="DT62" i="2"/>
  <c r="DT39" i="2"/>
  <c r="DT76" i="2"/>
  <c r="DT89" i="2"/>
  <c r="DT80" i="2"/>
  <c r="DT142" i="2"/>
  <c r="DT54" i="2"/>
  <c r="DT51" i="2"/>
  <c r="DT151" i="2"/>
  <c r="DT26" i="2"/>
  <c r="DT106" i="2"/>
  <c r="DT108" i="2"/>
  <c r="DT195" i="2"/>
  <c r="DT79" i="2"/>
  <c r="DT137" i="2"/>
  <c r="DT139" i="2"/>
  <c r="DT193" i="2"/>
  <c r="DT179" i="2"/>
  <c r="DT181" i="2"/>
  <c r="DT169" i="2"/>
  <c r="DT18" i="2"/>
  <c r="DT131" i="2"/>
  <c r="DT55" i="2"/>
  <c r="DT94" i="2"/>
  <c r="DT146" i="2"/>
  <c r="DT164" i="2"/>
  <c r="DT198" i="2"/>
  <c r="DT61" i="2"/>
  <c r="DT163" i="2"/>
  <c r="DT189" i="2"/>
  <c r="DT192" i="2"/>
  <c r="DT88" i="2"/>
  <c r="DT191" i="2"/>
  <c r="DT124" i="2"/>
  <c r="DT6" i="2"/>
  <c r="DT162" i="2"/>
  <c r="DT36" i="2"/>
  <c r="DT73" i="2"/>
  <c r="DT132" i="2"/>
  <c r="DT20" i="2"/>
  <c r="DT41" i="2"/>
  <c r="DT71" i="2"/>
  <c r="DT90" i="2"/>
  <c r="DT78" i="2"/>
  <c r="DT28" i="2"/>
  <c r="DT177" i="2"/>
  <c r="DT117" i="2"/>
  <c r="DT104" i="2"/>
  <c r="DT15" i="2"/>
  <c r="DT170" i="2"/>
  <c r="DT100" i="2"/>
  <c r="DT156" i="2"/>
  <c r="DT143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I181" i="2" l="1"/>
  <c r="BI47" i="2"/>
  <c r="BI5" i="2"/>
  <c r="BI136" i="2"/>
  <c r="BI142" i="2"/>
  <c r="BI185" i="2"/>
  <c r="BI77" i="2"/>
  <c r="BI113" i="2"/>
  <c r="BI131" i="2"/>
  <c r="BI71" i="2"/>
  <c r="BI159" i="2"/>
  <c r="BI61" i="2"/>
  <c r="BI32" i="2"/>
  <c r="BI164" i="2"/>
  <c r="BI28" i="2"/>
  <c r="BI166" i="2"/>
  <c r="BI10" i="2"/>
  <c r="BI20" i="2"/>
  <c r="BI23" i="2"/>
  <c r="BI8" i="2"/>
  <c r="BI167" i="2"/>
  <c r="BI92" i="2"/>
  <c r="BI30" i="2"/>
  <c r="BI51" i="2"/>
  <c r="BI93" i="2"/>
  <c r="BI182" i="2"/>
  <c r="BI151" i="2"/>
  <c r="BI196" i="2"/>
  <c r="BI114" i="2"/>
  <c r="BI7" i="2"/>
  <c r="BI163" i="2"/>
  <c r="BI171" i="2"/>
  <c r="BI202" i="2"/>
  <c r="BI58" i="2"/>
  <c r="BI96" i="2"/>
  <c r="BI169" i="2"/>
  <c r="BI54" i="2"/>
  <c r="BI97" i="2"/>
  <c r="BI138" i="2"/>
  <c r="BI41" i="2"/>
  <c r="BI150" i="2"/>
  <c r="BI198" i="2"/>
  <c r="BI110" i="2"/>
  <c r="BI105" i="2"/>
  <c r="BI201" i="2"/>
  <c r="BI203" i="2"/>
  <c r="BI143" i="2"/>
  <c r="BI64" i="2"/>
  <c r="BI16" i="2"/>
  <c r="BI44" i="2"/>
  <c r="BI24" i="2"/>
  <c r="BI37" i="2"/>
  <c r="BI70" i="2"/>
  <c r="BI141" i="2"/>
  <c r="BI188" i="2"/>
  <c r="BI165" i="2"/>
  <c r="BI190" i="2"/>
  <c r="BI200" i="2"/>
  <c r="BI178" i="2"/>
  <c r="BI184" i="2"/>
  <c r="BI86" i="2"/>
  <c r="BI33" i="2"/>
  <c r="BI9" i="2"/>
  <c r="BI116" i="2"/>
  <c r="BI72" i="2"/>
  <c r="BI95" i="2"/>
  <c r="BI121" i="2"/>
  <c r="BI43" i="2"/>
  <c r="BI18" i="2"/>
  <c r="BI180" i="2"/>
  <c r="BI128" i="2"/>
  <c r="BI122" i="2"/>
  <c r="BI125" i="2"/>
  <c r="BI35" i="2"/>
  <c r="BI99" i="2"/>
  <c r="BI130" i="2"/>
  <c r="BI175" i="2"/>
  <c r="BI152" i="2"/>
  <c r="BI199" i="2"/>
  <c r="BI156" i="2"/>
  <c r="BI21" i="2"/>
  <c r="BI60" i="2"/>
  <c r="BI107" i="2"/>
  <c r="BI124" i="2"/>
  <c r="BI45" i="2"/>
  <c r="BI52" i="2"/>
  <c r="BI132" i="2"/>
  <c r="BI79" i="2"/>
  <c r="BI74" i="2"/>
  <c r="BI65" i="2"/>
  <c r="BI155" i="2"/>
  <c r="BI139" i="2"/>
  <c r="BI123" i="2"/>
  <c r="BI145" i="2"/>
  <c r="BI73" i="2"/>
  <c r="BI25" i="2"/>
  <c r="BI120" i="2"/>
  <c r="BI158" i="2"/>
  <c r="BI40" i="2"/>
  <c r="BI6" i="2"/>
  <c r="BI46" i="2"/>
  <c r="BI84" i="2"/>
  <c r="BI192" i="2"/>
  <c r="BI137" i="2"/>
  <c r="BI34" i="2"/>
  <c r="BI90" i="2"/>
  <c r="BI67" i="2"/>
  <c r="BI160" i="2"/>
  <c r="BI85" i="2"/>
  <c r="BI56" i="2"/>
  <c r="BI103" i="2"/>
  <c r="BI78" i="2"/>
  <c r="BI22" i="2"/>
  <c r="BI50" i="2"/>
  <c r="BI49" i="2"/>
  <c r="BI161" i="2"/>
  <c r="BI29" i="2"/>
  <c r="BI88" i="2"/>
  <c r="BI108" i="2"/>
  <c r="BI19" i="2"/>
  <c r="BI147" i="2"/>
  <c r="BI98" i="2"/>
  <c r="BI63" i="2"/>
  <c r="BI134" i="2"/>
  <c r="BI174" i="2"/>
  <c r="BI129" i="2"/>
  <c r="BI75" i="2"/>
  <c r="BI76" i="2"/>
  <c r="BI109" i="2"/>
  <c r="BI101" i="2"/>
  <c r="BI179" i="2"/>
  <c r="BI89" i="2"/>
  <c r="BI48" i="2"/>
  <c r="BI36" i="2"/>
  <c r="BI148" i="2"/>
  <c r="BI17" i="2"/>
  <c r="BI62" i="2"/>
  <c r="BI12" i="2"/>
  <c r="BI135" i="2"/>
  <c r="BI191" i="2"/>
  <c r="BI11" i="2"/>
  <c r="BI100" i="2"/>
  <c r="BI146" i="2"/>
  <c r="BI149" i="2"/>
  <c r="BI193" i="2"/>
  <c r="BI186" i="2"/>
  <c r="BI168" i="2"/>
  <c r="BI140" i="2"/>
  <c r="BI38" i="2"/>
  <c r="BI39" i="2"/>
  <c r="BI195" i="2"/>
  <c r="BI15" i="2"/>
  <c r="BI27" i="2"/>
  <c r="BI197" i="2"/>
  <c r="BI31" i="2"/>
  <c r="BI106" i="2"/>
  <c r="BI126" i="2"/>
  <c r="BI69" i="2"/>
  <c r="BI81" i="2"/>
  <c r="BI144" i="2"/>
  <c r="BI91" i="2"/>
  <c r="BI94" i="2"/>
  <c r="BI57" i="2"/>
  <c r="BI183" i="2"/>
  <c r="BI87" i="2"/>
  <c r="BI172" i="2"/>
  <c r="BI53" i="2"/>
  <c r="BI83" i="2"/>
  <c r="BI157" i="2"/>
  <c r="BI112" i="2"/>
  <c r="BI102" i="2"/>
  <c r="BI68" i="2"/>
  <c r="BI59" i="2"/>
  <c r="BI117" i="2"/>
  <c r="BI189" i="2"/>
  <c r="BI26" i="2"/>
  <c r="BI4" i="2"/>
  <c r="BI162" i="2"/>
  <c r="BI154" i="2"/>
  <c r="BI177" i="2"/>
  <c r="BI170" i="2"/>
  <c r="BI42" i="2"/>
  <c r="BI80" i="2"/>
  <c r="BI3" i="2"/>
  <c r="C8" i="4" s="1"/>
  <c r="E8" i="4" s="1"/>
  <c r="F8" i="4" s="1"/>
  <c r="G8" i="4" s="1"/>
  <c r="L8" i="4" s="1"/>
  <c r="BI133" i="2"/>
  <c r="BI194" i="2"/>
  <c r="BI176" i="2"/>
  <c r="BI82" i="2"/>
  <c r="BI13" i="2"/>
  <c r="BI119" i="2"/>
  <c r="BI173" i="2"/>
  <c r="BI187" i="2"/>
  <c r="BI115" i="2"/>
  <c r="BI66" i="2"/>
  <c r="BI118" i="2"/>
  <c r="BI55" i="2"/>
  <c r="BI104" i="2"/>
  <c r="BI127" i="2"/>
  <c r="BI14" i="2"/>
  <c r="BI111" i="2"/>
  <c r="BI153" i="2"/>
  <c r="BF124" i="2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<sst xmlns="http://schemas.openxmlformats.org/spreadsheetml/2006/main" count="1111" uniqueCount="324">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</sst>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2.1297293416358181</c:v>
                </c:pt>
                <c:pt idx="2">
                  <c:v>2.6186478718975876</c:v>
                </c:pt>
                <c:pt idx="3">
                  <c:v>3.2202399228555159</c:v>
                </c:pt>
                <c:pt idx="4">
                  <c:v>3.9605659430741222</c:v>
                </c:pt>
                <c:pt idx="5">
                  <c:v>4.8717343987506139</c:v>
                </c:pt>
                <c:pt idx="6">
                  <c:v>5.993309795469365</c:v>
                </c:pt>
                <c:pt idx="7">
                  <c:v>7.3740494490366499</c:v>
                </c:pt>
                <c:pt idx="8">
                  <c:v>9.0740459669565325</c:v>
                </c:pt>
                <c:pt idx="9">
                  <c:v>11.167370462855594</c:v>
                </c:pt>
                <c:pt idx="10">
                  <c:v>13.745333834599917</c:v>
                </c:pt>
                <c:pt idx="11">
                  <c:v>16.920510993969827</c:v>
                </c:pt>
                <c:pt idx="12">
                  <c:v>20.831706978877339</c:v>
                </c:pt>
                <c:pt idx="13">
                  <c:v>25.650085937731177</c:v>
                </c:pt>
                <c:pt idx="14">
                  <c:v>31.586735940481386</c:v>
                </c:pt>
                <c:pt idx="15">
                  <c:v>38.902006779696443</c:v>
                </c:pt>
                <c:pt idx="16">
                  <c:v>47.209112152482255</c:v>
                </c:pt>
                <c:pt idx="17">
                  <c:v>55.477151718075866</c:v>
                </c:pt>
                <c:pt idx="18">
                  <c:v>63.712797043836765</c:v>
                </c:pt>
                <c:pt idx="19">
                  <c:v>71.920841164463667</c:v>
                </c:pt>
                <c:pt idx="20">
                  <c:v>80.104887477466079</c:v>
                </c:pt>
                <c:pt idx="21">
                  <c:v>67.533684165917961</c:v>
                </c:pt>
                <c:pt idx="22">
                  <c:v>76.872008777495594</c:v>
                </c:pt>
                <c:pt idx="23">
                  <c:v>86.181453394205548</c:v>
                </c:pt>
                <c:pt idx="24">
                  <c:v>95.465584839660565</c:v>
                </c:pt>
                <c:pt idx="25">
                  <c:v>104.72721683831718</c:v>
                </c:pt>
                <c:pt idx="26">
                  <c:v>114.15702644165458</c:v>
                </c:pt>
                <c:pt idx="27">
                  <c:v>123.56776278060921</c:v>
                </c:pt>
                <c:pt idx="28">
                  <c:v>132.96108537067073</c:v>
                </c:pt>
                <c:pt idx="29">
                  <c:v>142.3383995837639</c:v>
                </c:pt>
                <c:pt idx="30">
                  <c:v>151.70091012951258</c:v>
                </c:pt>
                <c:pt idx="31">
                  <c:v>126.01164109315873</c:v>
                </c:pt>
                <c:pt idx="32">
                  <c:v>135.02542317551513</c:v>
                </c:pt>
                <c:pt idx="33">
                  <c:v>144.02471176529704</c:v>
                </c:pt>
                <c:pt idx="34">
                  <c:v>153.01054140255894</c:v>
                </c:pt>
                <c:pt idx="35">
                  <c:v>161.98381497467878</c:v>
                </c:pt>
                <c:pt idx="36">
                  <c:v>170.38556334028934</c:v>
                </c:pt>
                <c:pt idx="37">
                  <c:v>178.77755746583171</c:v>
                </c:pt>
                <c:pt idx="38">
                  <c:v>187.16032039920253</c:v>
                </c:pt>
                <c:pt idx="39">
                  <c:v>195.53432443828251</c:v>
                </c:pt>
                <c:pt idx="40">
                  <c:v>203.89999806598917</c:v>
                </c:pt>
                <c:pt idx="41">
                  <c:v>173.74350098129574</c:v>
                </c:pt>
                <c:pt idx="42">
                  <c:v>181.7591275416481</c:v>
                </c:pt>
                <c:pt idx="43">
                  <c:v>189.76648383090085</c:v>
                </c:pt>
                <c:pt idx="44">
                  <c:v>197.76596851143407</c:v>
                </c:pt>
                <c:pt idx="45">
                  <c:v>205.75794531334714</c:v>
                </c:pt>
                <c:pt idx="46">
                  <c:v>213.18589443893396</c:v>
                </c:pt>
                <c:pt idx="47">
                  <c:v>220.60788240530164</c:v>
                </c:pt>
                <c:pt idx="48">
                  <c:v>228.02413832886668</c:v>
                </c:pt>
                <c:pt idx="49">
                  <c:v>235.43487518487368</c:v>
                </c:pt>
                <c:pt idx="50">
                  <c:v>242.84029142815567</c:v>
                </c:pt>
                <c:pt idx="51">
                  <c:v>212.81464053810498</c:v>
                </c:pt>
                <c:pt idx="52">
                  <c:v>219.86594519877963</c:v>
                </c:pt>
                <c:pt idx="53">
                  <c:v>226.91205681399762</c:v>
                </c:pt>
                <c:pt idx="54">
                  <c:v>233.95315961610106</c:v>
                </c:pt>
                <c:pt idx="55">
                  <c:v>240.98942582679555</c:v>
                </c:pt>
                <c:pt idx="56">
                  <c:v>247.6510471090329</c:v>
                </c:pt>
                <c:pt idx="57">
                  <c:v>254.30860133994653</c:v>
                </c:pt>
                <c:pt idx="58">
                  <c:v>260.96221015972293</c:v>
                </c:pt>
                <c:pt idx="59">
                  <c:v>267.61198849090323</c:v>
                </c:pt>
                <c:pt idx="60">
                  <c:v>274.25804507082159</c:v>
                </c:pt>
                <c:pt idx="61">
                  <c:v>244.50579602361981</c:v>
                </c:pt>
                <c:pt idx="62">
                  <c:v>250.79539137255918</c:v>
                </c:pt>
                <c:pt idx="63">
                  <c:v>257.08141108356813</c:v>
                </c:pt>
                <c:pt idx="64">
                  <c:v>263.36395504876629</c:v>
                </c:pt>
                <c:pt idx="65">
                  <c:v>269.6431179985654</c:v>
                </c:pt>
                <c:pt idx="66">
                  <c:v>275.36536664429354</c:v>
                </c:pt>
                <c:pt idx="67">
                  <c:v>281.08494439129061</c:v>
                </c:pt>
                <c:pt idx="68">
                  <c:v>286.80191333570559</c:v>
                </c:pt>
                <c:pt idx="69">
                  <c:v>292.51633289250168</c:v>
                </c:pt>
                <c:pt idx="70">
                  <c:v>298.22825996252726</c:v>
                </c:pt>
                <c:pt idx="71">
                  <c:v>270.38162499127998</c:v>
                </c:pt>
                <c:pt idx="72">
                  <c:v>275.73445158031979</c:v>
                </c:pt>
                <c:pt idx="73">
                  <c:v>281.08494439129061</c:v>
                </c:pt>
                <c:pt idx="74">
                  <c:v>286.4331541850695</c:v>
                </c:pt>
                <c:pt idx="75">
                  <c:v>291.77912966937913</c:v>
                </c:pt>
                <c:pt idx="76">
                  <c:v>296.93868498912997</c:v>
                </c:pt>
                <c:pt idx="77">
                  <c:v>302.09624153420697</c:v>
                </c:pt>
                <c:pt idx="78">
                  <c:v>307.25183829459098</c:v>
                </c:pt>
                <c:pt idx="79">
                  <c:v>312.4055128431076</c:v>
                </c:pt>
                <c:pt idx="80">
                  <c:v>317.55730140999771</c:v>
                </c:pt>
                <c:pt idx="81">
                  <c:v>291.96343437186482</c:v>
                </c:pt>
                <c:pt idx="82">
                  <c:v>296.75444981017637</c:v>
                </c:pt>
                <c:pt idx="83">
                  <c:v>301.54374060594006</c:v>
                </c:pt>
                <c:pt idx="84">
                  <c:v>306.33133805905373</c:v>
                </c:pt>
                <c:pt idx="85">
                  <c:v>311.11727240972539</c:v>
                </c:pt>
                <c:pt idx="86">
                  <c:v>315.7175912008517</c:v>
                </c:pt>
                <c:pt idx="87">
                  <c:v>320.31642454362617</c:v>
                </c:pt>
                <c:pt idx="88">
                  <c:v>324.91379680652307</c:v>
                </c:pt>
                <c:pt idx="89">
                  <c:v>329.50973161112717</c:v>
                </c:pt>
                <c:pt idx="90">
                  <c:v>334.1042518653631</c:v>
                </c:pt>
                <c:pt idx="91">
                  <c:v>310.01297208781676</c:v>
                </c:pt>
                <c:pt idx="92">
                  <c:v>314.4296527394369</c:v>
                </c:pt>
                <c:pt idx="93">
                  <c:v>318.84495799065911</c:v>
                </c:pt>
                <c:pt idx="94">
                  <c:v>323.25890960508133</c:v>
                </c:pt>
                <c:pt idx="95">
                  <c:v>327.67152870256064</c:v>
                </c:pt>
                <c:pt idx="96">
                  <c:v>331.89905725824087</c:v>
                </c:pt>
                <c:pt idx="97">
                  <c:v>336.12539839826974</c:v>
                </c:pt>
                <c:pt idx="98">
                  <c:v>340.35056918220118</c:v>
                </c:pt>
                <c:pt idx="99">
                  <c:v>344.57458621084714</c:v>
                </c:pt>
                <c:pt idx="100">
                  <c:v>348.79746564421504</c:v>
                </c:pt>
                <c:pt idx="101">
                  <c:v>326.01695138068925</c:v>
                </c:pt>
                <c:pt idx="102">
                  <c:v>329.87734498821646</c:v>
                </c:pt>
                <c:pt idx="103">
                  <c:v>333.73674177279378</c:v>
                </c:pt>
                <c:pt idx="104">
                  <c:v>337.59515490696032</c:v>
                </c:pt>
                <c:pt idx="105">
                  <c:v>341.45259723711956</c:v>
                </c:pt>
                <c:pt idx="106">
                  <c:v>345.30908129529274</c:v>
                </c:pt>
                <c:pt idx="107">
                  <c:v>349.16461931031796</c:v>
                </c:pt>
                <c:pt idx="108">
                  <c:v>353.01922321852959</c:v>
                </c:pt>
                <c:pt idx="109">
                  <c:v>356.8729046739449</c:v>
                </c:pt>
                <c:pt idx="110">
                  <c:v>360.72567505798833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54064"/>
        <c:axId val="460251344"/>
      </c:scatterChart>
      <c:valAx>
        <c:axId val="4602540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0251344"/>
        <c:crosses val="autoZero"/>
        <c:crossBetween val="midCat"/>
      </c:valAx>
      <c:valAx>
        <c:axId val="46025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025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3.113945541916562</c:v>
                </c:pt>
                <c:pt idx="2">
                  <c:v>3.5503730087223722</c:v>
                </c:pt>
                <c:pt idx="3">
                  <c:v>4.0481828196530492</c:v>
                </c:pt>
                <c:pt idx="4">
                  <c:v>4.6160369143549937</c:v>
                </c:pt>
                <c:pt idx="5">
                  <c:v>5.2638233537442369</c:v>
                </c:pt>
                <c:pt idx="6">
                  <c:v>6.0028303815790593</c:v>
                </c:pt>
                <c:pt idx="7">
                  <c:v>6.8459452618662198</c:v>
                </c:pt>
                <c:pt idx="8">
                  <c:v>7.8078814273157144</c:v>
                </c:pt>
                <c:pt idx="9">
                  <c:v>8.9054379796212881</c:v>
                </c:pt>
                <c:pt idx="10">
                  <c:v>10.157796160352767</c:v>
                </c:pt>
                <c:pt idx="11">
                  <c:v>11.586858072102316</c:v>
                </c:pt>
                <c:pt idx="12">
                  <c:v>13.217633685126408</c:v>
                </c:pt>
                <c:pt idx="13">
                  <c:v>15.078683028676075</c:v>
                </c:pt>
                <c:pt idx="14">
                  <c:v>17.202621454074428</c:v>
                </c:pt>
                <c:pt idx="15">
                  <c:v>19.626696986187671</c:v>
                </c:pt>
                <c:pt idx="16">
                  <c:v>22.393450071609919</c:v>
                </c:pt>
                <c:pt idx="17">
                  <c:v>25.551467508941673</c:v>
                </c:pt>
                <c:pt idx="18">
                  <c:v>29.156244035638881</c:v>
                </c:pt>
                <c:pt idx="19">
                  <c:v>33.271166977534087</c:v>
                </c:pt>
                <c:pt idx="20">
                  <c:v>37.968641576163897</c:v>
                </c:pt>
                <c:pt idx="21">
                  <c:v>43.331377135382525</c:v>
                </c:pt>
                <c:pt idx="22">
                  <c:v>49.453857018052851</c:v>
                </c:pt>
                <c:pt idx="23">
                  <c:v>56.444018828116505</c:v>
                </c:pt>
                <c:pt idx="24">
                  <c:v>64.425174892809764</c:v>
                </c:pt>
                <c:pt idx="25">
                  <c:v>73.538207482585321</c:v>
                </c:pt>
                <c:pt idx="26">
                  <c:v>84.960675105658922</c:v>
                </c:pt>
                <c:pt idx="27">
                  <c:v>96.34440998362345</c:v>
                </c:pt>
                <c:pt idx="28">
                  <c:v>107.69464401429015</c:v>
                </c:pt>
                <c:pt idx="29">
                  <c:v>119.01541177700146</c:v>
                </c:pt>
                <c:pt idx="30">
                  <c:v>130.30991517841116</c:v>
                </c:pt>
                <c:pt idx="31">
                  <c:v>142.04989216192442</c:v>
                </c:pt>
                <c:pt idx="32">
                  <c:v>153.76661212101567</c:v>
                </c:pt>
                <c:pt idx="33">
                  <c:v>165.46209858933358</c:v>
                </c:pt>
                <c:pt idx="34">
                  <c:v>177.13806521004514</c:v>
                </c:pt>
                <c:pt idx="35">
                  <c:v>188.79598094832463</c:v>
                </c:pt>
                <c:pt idx="36">
                  <c:v>171.06890310603498</c:v>
                </c:pt>
                <c:pt idx="37">
                  <c:v>183.6686363162344</c:v>
                </c:pt>
                <c:pt idx="38">
                  <c:v>196.24816859291039</c:v>
                </c:pt>
                <c:pt idx="39">
                  <c:v>208.80897802102797</c:v>
                </c:pt>
                <c:pt idx="40">
                  <c:v>221.35235015777684</c:v>
                </c:pt>
                <c:pt idx="41">
                  <c:v>234.34307827690762</c:v>
                </c:pt>
                <c:pt idx="42">
                  <c:v>247.31737533025003</c:v>
                </c:pt>
                <c:pt idx="43">
                  <c:v>260.27622505120576</c:v>
                </c:pt>
                <c:pt idx="44">
                  <c:v>273.220505160855</c:v>
                </c:pt>
                <c:pt idx="45">
                  <c:v>286.15100338127621</c:v>
                </c:pt>
                <c:pt idx="46">
                  <c:v>234.34307827690756</c:v>
                </c:pt>
                <c:pt idx="47">
                  <c:v>247.31737533025003</c:v>
                </c:pt>
                <c:pt idx="48">
                  <c:v>260.2762250512057</c:v>
                </c:pt>
                <c:pt idx="49">
                  <c:v>273.220505160855</c:v>
                </c:pt>
                <c:pt idx="50">
                  <c:v>286.1510033812761</c:v>
                </c:pt>
                <c:pt idx="51">
                  <c:v>299.06843040054582</c:v>
                </c:pt>
                <c:pt idx="52">
                  <c:v>311.97343047900409</c:v>
                </c:pt>
                <c:pt idx="53">
                  <c:v>324.86659020772595</c:v>
                </c:pt>
                <c:pt idx="54">
                  <c:v>337.74844580317352</c:v>
                </c:pt>
                <c:pt idx="55">
                  <c:v>350.61948923031781</c:v>
                </c:pt>
                <c:pt idx="56">
                  <c:v>298.60731135776933</c:v>
                </c:pt>
                <c:pt idx="57">
                  <c:v>311.05204406793172</c:v>
                </c:pt>
                <c:pt idx="58">
                  <c:v>323.48573000787144</c:v>
                </c:pt>
                <c:pt idx="59">
                  <c:v>335.90885371669856</c:v>
                </c:pt>
                <c:pt idx="60">
                  <c:v>348.32186095767742</c:v>
                </c:pt>
                <c:pt idx="61">
                  <c:v>360.725163121957</c:v>
                </c:pt>
                <c:pt idx="62">
                  <c:v>373.11914099479742</c:v>
                </c:pt>
                <c:pt idx="63">
                  <c:v>385.5041479951206</c:v>
                </c:pt>
                <c:pt idx="64">
                  <c:v>397.88051297693852</c:v>
                </c:pt>
                <c:pt idx="65">
                  <c:v>410.24854266397227</c:v>
                </c:pt>
                <c:pt idx="66">
                  <c:v>357.51040237087665</c:v>
                </c:pt>
                <c:pt idx="67">
                  <c:v>368.98882872292899</c:v>
                </c:pt>
                <c:pt idx="68">
                  <c:v>380.45946570848531</c:v>
                </c:pt>
                <c:pt idx="69">
                  <c:v>391.92258132889066</c:v>
                </c:pt>
                <c:pt idx="70">
                  <c:v>403.3784266253918</c:v>
                </c:pt>
                <c:pt idx="71">
                  <c:v>414.82723721388487</c:v>
                </c:pt>
                <c:pt idx="72">
                  <c:v>426.26923464137008</c:v>
                </c:pt>
                <c:pt idx="73">
                  <c:v>437.70462758915511</c:v>
                </c:pt>
                <c:pt idx="74">
                  <c:v>449.13361294375403</c:v>
                </c:pt>
                <c:pt idx="75">
                  <c:v>460.55637675309475</c:v>
                </c:pt>
                <c:pt idx="76">
                  <c:v>407.04280051298912</c:v>
                </c:pt>
                <c:pt idx="77">
                  <c:v>417.57392988530063</c:v>
                </c:pt>
                <c:pt idx="78">
                  <c:v>428.09933608237338</c:v>
                </c:pt>
                <c:pt idx="79">
                  <c:v>438.61917968565263</c:v>
                </c:pt>
                <c:pt idx="80">
                  <c:v>449.1336129437538</c:v>
                </c:pt>
                <c:pt idx="81">
                  <c:v>459.18596767967614</c:v>
                </c:pt>
                <c:pt idx="82">
                  <c:v>469.23362495798051</c:v>
                </c:pt>
                <c:pt idx="83">
                  <c:v>479.27669956446061</c:v>
                </c:pt>
                <c:pt idx="84">
                  <c:v>489.31530108112526</c:v>
                </c:pt>
                <c:pt idx="85">
                  <c:v>499.34953422631753</c:v>
                </c:pt>
                <c:pt idx="86">
                  <c:v>445.01990443229971</c:v>
                </c:pt>
                <c:pt idx="87">
                  <c:v>454.61730495685168</c:v>
                </c:pt>
                <c:pt idx="88">
                  <c:v>464.21037620075805</c:v>
                </c:pt>
                <c:pt idx="89">
                  <c:v>473.79922026656277</c:v>
                </c:pt>
                <c:pt idx="90">
                  <c:v>483.38393478600671</c:v>
                </c:pt>
                <c:pt idx="91">
                  <c:v>492.05233905304044</c:v>
                </c:pt>
                <c:pt idx="92">
                  <c:v>500.71750586625211</c:v>
                </c:pt>
                <c:pt idx="93">
                  <c:v>509.37949916607204</c:v>
                </c:pt>
                <c:pt idx="94">
                  <c:v>518.03838054042774</c:v>
                </c:pt>
                <c:pt idx="95">
                  <c:v>526.69420935002245</c:v>
                </c:pt>
                <c:pt idx="96">
                  <c:v>470.60340248231086</c:v>
                </c:pt>
                <c:pt idx="97">
                  <c:v>478.36387923123061</c:v>
                </c:pt>
                <c:pt idx="98">
                  <c:v>486.12167933752761</c:v>
                </c:pt>
                <c:pt idx="99">
                  <c:v>493.87685155793525</c:v>
                </c:pt>
                <c:pt idx="100">
                  <c:v>501.62944299248096</c:v>
                </c:pt>
                <c:pt idx="101">
                  <c:v>509.37949916607204</c:v>
                </c:pt>
                <c:pt idx="102">
                  <c:v>517.12706410485578</c:v>
                </c:pt>
                <c:pt idx="103">
                  <c:v>524.87218040776497</c:v>
                </c:pt>
                <c:pt idx="104">
                  <c:v>532.61488931362055</c:v>
                </c:pt>
                <c:pt idx="105">
                  <c:v>540.35523076412767</c:v>
                </c:pt>
                <c:pt idx="106">
                  <c:v>483.38393478600693</c:v>
                </c:pt>
                <c:pt idx="107">
                  <c:v>490.22768306866277</c:v>
                </c:pt>
                <c:pt idx="108">
                  <c:v>497.069405012402</c:v>
                </c:pt>
                <c:pt idx="109">
                  <c:v>503.90913245527855</c:v>
                </c:pt>
                <c:pt idx="110">
                  <c:v>510.7468963001516</c:v>
                </c:pt>
                <c:pt idx="111">
                  <c:v>517.5827265545804</c:v>
                </c:pt>
                <c:pt idx="112">
                  <c:v>524.41665236850611</c:v>
                </c:pt>
                <c:pt idx="113">
                  <c:v>531.24870206986236</c:v>
                </c:pt>
                <c:pt idx="114">
                  <c:v>538.07890319826015</c:v>
                </c:pt>
                <c:pt idx="115">
                  <c:v>544.90728253687359</c:v>
                </c:pt>
                <c:pt idx="116">
                  <c:v>491.14002903381885</c:v>
                </c:pt>
                <c:pt idx="117">
                  <c:v>496.61335261438376</c:v>
                </c:pt>
                <c:pt idx="118">
                  <c:v>502.08539839288795</c:v>
                </c:pt>
                <c:pt idx="119">
                  <c:v>507.55618226902021</c:v>
                </c:pt>
                <c:pt idx="120">
                  <c:v>513.02571977154446</c:v>
                </c:pt>
                <c:pt idx="121">
                  <c:v>518.49402607090303</c:v>
                </c:pt>
                <c:pt idx="122">
                  <c:v>523.96111599125982</c:v>
                </c:pt>
                <c:pt idx="123">
                  <c:v>529.42700402201604</c:v>
                </c:pt>
                <c:pt idx="124">
                  <c:v>534.89170432882406</c:v>
                </c:pt>
                <c:pt idx="125">
                  <c:v>540.3552307641279</c:v>
                </c:pt>
                <c:pt idx="126">
                  <c:v>492.50848060673201</c:v>
                </c:pt>
                <c:pt idx="127">
                  <c:v>497.06940501240206</c:v>
                </c:pt>
                <c:pt idx="128">
                  <c:v>501.62944299248142</c:v>
                </c:pt>
                <c:pt idx="129">
                  <c:v>506.1886037478867</c:v>
                </c:pt>
                <c:pt idx="130">
                  <c:v>510.74689630015172</c:v>
                </c:pt>
                <c:pt idx="131">
                  <c:v>515.30432949652743</c:v>
                </c:pt>
                <c:pt idx="132">
                  <c:v>519.86091201489683</c:v>
                </c:pt>
                <c:pt idx="133">
                  <c:v>524.41665236850611</c:v>
                </c:pt>
                <c:pt idx="134">
                  <c:v>528.9715589105233</c:v>
                </c:pt>
                <c:pt idx="135">
                  <c:v>533.52563983843038</c:v>
                </c:pt>
                <c:pt idx="136">
                  <c:v>493.57277607855099</c:v>
                </c:pt>
                <c:pt idx="137">
                  <c:v>496.91738853175531</c:v>
                </c:pt>
                <c:pt idx="138">
                  <c:v>500.26152412217471</c:v>
                </c:pt>
                <c:pt idx="139">
                  <c:v>503.60518649024863</c:v>
                </c:pt>
                <c:pt idx="140">
                  <c:v>506.94837922408828</c:v>
                </c:pt>
                <c:pt idx="141">
                  <c:v>510.29110586057658</c:v>
                </c:pt>
                <c:pt idx="142">
                  <c:v>513.63336988643835</c:v>
                </c:pt>
                <c:pt idx="143">
                  <c:v>516.97517473928065</c:v>
                </c:pt>
                <c:pt idx="144">
                  <c:v>520.31652380860487</c:v>
                </c:pt>
                <c:pt idx="145">
                  <c:v>523.65742043679109</c:v>
                </c:pt>
                <c:pt idx="146">
                  <c:v>526.99786792005705</c:v>
                </c:pt>
                <c:pt idx="147">
                  <c:v>530.33786950939077</c:v>
                </c:pt>
                <c:pt idx="148">
                  <c:v>533.67742841145775</c:v>
                </c:pt>
                <c:pt idx="149">
                  <c:v>537.01654778948648</c:v>
                </c:pt>
                <c:pt idx="150">
                  <c:v>540.3552307641279</c:v>
                </c:pt>
                <c:pt idx="151">
                  <c:v>4.0755317381896617E-12</c:v>
                </c:pt>
                <c:pt idx="152">
                  <c:v>4.0755317381896617E-12</c:v>
                </c:pt>
                <c:pt idx="153">
                  <c:v>4.0755317381896617E-12</c:v>
                </c:pt>
                <c:pt idx="154">
                  <c:v>4.0755317381896617E-12</c:v>
                </c:pt>
                <c:pt idx="155">
                  <c:v>4.0755317381896617E-12</c:v>
                </c:pt>
                <c:pt idx="156">
                  <c:v>4.0755317381896617E-12</c:v>
                </c:pt>
                <c:pt idx="157">
                  <c:v>4.0755317381896617E-12</c:v>
                </c:pt>
                <c:pt idx="158">
                  <c:v>4.0755317381896617E-12</c:v>
                </c:pt>
                <c:pt idx="159">
                  <c:v>4.0755317381896617E-12</c:v>
                </c:pt>
                <c:pt idx="160">
                  <c:v>4.0755317381896617E-12</c:v>
                </c:pt>
                <c:pt idx="161">
                  <c:v>4.0755317381896617E-12</c:v>
                </c:pt>
                <c:pt idx="162">
                  <c:v>4.0755317381896617E-12</c:v>
                </c:pt>
                <c:pt idx="163">
                  <c:v>4.0755317381896617E-12</c:v>
                </c:pt>
                <c:pt idx="164">
                  <c:v>4.0755317381896617E-12</c:v>
                </c:pt>
                <c:pt idx="165">
                  <c:v>4.0755317381896617E-12</c:v>
                </c:pt>
                <c:pt idx="166">
                  <c:v>4.0755317381896617E-12</c:v>
                </c:pt>
                <c:pt idx="167">
                  <c:v>4.0755317381896617E-12</c:v>
                </c:pt>
                <c:pt idx="168">
                  <c:v>4.0755317381896617E-12</c:v>
                </c:pt>
                <c:pt idx="169">
                  <c:v>4.0755317381896617E-12</c:v>
                </c:pt>
                <c:pt idx="170">
                  <c:v>4.0755317381896617E-12</c:v>
                </c:pt>
                <c:pt idx="171">
                  <c:v>4.0755317381896617E-12</c:v>
                </c:pt>
                <c:pt idx="172">
                  <c:v>4.0755317381896617E-12</c:v>
                </c:pt>
                <c:pt idx="173">
                  <c:v>4.0755317381896617E-12</c:v>
                </c:pt>
                <c:pt idx="174">
                  <c:v>4.0755317381896617E-12</c:v>
                </c:pt>
                <c:pt idx="175">
                  <c:v>4.0755317381896617E-12</c:v>
                </c:pt>
                <c:pt idx="176">
                  <c:v>4.0755317381896617E-12</c:v>
                </c:pt>
                <c:pt idx="177">
                  <c:v>4.0755317381896617E-12</c:v>
                </c:pt>
                <c:pt idx="178">
                  <c:v>4.0755317381896617E-12</c:v>
                </c:pt>
                <c:pt idx="179">
                  <c:v>4.0755317381896617E-12</c:v>
                </c:pt>
                <c:pt idx="180">
                  <c:v>4.0755317381896617E-12</c:v>
                </c:pt>
                <c:pt idx="181">
                  <c:v>4.0755317381896617E-12</c:v>
                </c:pt>
                <c:pt idx="182">
                  <c:v>4.0755317381896617E-12</c:v>
                </c:pt>
                <c:pt idx="183">
                  <c:v>4.0755317381896617E-12</c:v>
                </c:pt>
                <c:pt idx="184">
                  <c:v>4.0755317381896617E-12</c:v>
                </c:pt>
                <c:pt idx="185">
                  <c:v>4.0755317381896617E-12</c:v>
                </c:pt>
                <c:pt idx="186">
                  <c:v>4.0755317381896617E-12</c:v>
                </c:pt>
                <c:pt idx="187">
                  <c:v>4.0755317381896617E-12</c:v>
                </c:pt>
                <c:pt idx="188">
                  <c:v>4.0755317381896617E-12</c:v>
                </c:pt>
                <c:pt idx="189">
                  <c:v>4.0755317381896617E-12</c:v>
                </c:pt>
                <c:pt idx="190">
                  <c:v>4.0755317381896617E-12</c:v>
                </c:pt>
                <c:pt idx="191">
                  <c:v>4.0755317381896617E-12</c:v>
                </c:pt>
                <c:pt idx="192">
                  <c:v>4.0755317381896617E-12</c:v>
                </c:pt>
                <c:pt idx="193">
                  <c:v>4.0755317381896617E-12</c:v>
                </c:pt>
                <c:pt idx="194">
                  <c:v>4.0755317381896617E-12</c:v>
                </c:pt>
                <c:pt idx="195">
                  <c:v>4.0755317381896617E-12</c:v>
                </c:pt>
                <c:pt idx="196">
                  <c:v>4.0755317381896617E-12</c:v>
                </c:pt>
                <c:pt idx="197">
                  <c:v>4.0755317381896617E-12</c:v>
                </c:pt>
                <c:pt idx="198">
                  <c:v>4.0755317381896617E-12</c:v>
                </c:pt>
                <c:pt idx="199">
                  <c:v>4.0755317381896617E-12</c:v>
                </c:pt>
                <c:pt idx="200">
                  <c:v>4.0755317381896617E-12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475632"/>
        <c:axId val="781478352"/>
      </c:scatterChart>
      <c:valAx>
        <c:axId val="7814756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8352"/>
        <c:crosses val="autoZero"/>
        <c:crossBetween val="midCat"/>
      </c:valAx>
      <c:valAx>
        <c:axId val="78147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5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478896"/>
        <c:axId val="781476720"/>
      </c:scatterChart>
      <c:valAx>
        <c:axId val="7814788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6720"/>
        <c:crosses val="autoZero"/>
        <c:crossBetween val="midCat"/>
      </c:valAx>
      <c:valAx>
        <c:axId val="7814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8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476176"/>
        <c:axId val="781477264"/>
      </c:scatterChart>
      <c:valAx>
        <c:axId val="7814761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7264"/>
        <c:crosses val="autoZero"/>
        <c:crossBetween val="midCat"/>
      </c:valAx>
      <c:valAx>
        <c:axId val="78147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1477808"/>
        <c:axId val="744946976"/>
      </c:scatterChart>
      <c:valAx>
        <c:axId val="7814778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6976"/>
        <c:crosses val="autoZero"/>
        <c:crossBetween val="midCat"/>
      </c:valAx>
      <c:valAx>
        <c:axId val="74494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147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945888"/>
        <c:axId val="744944256"/>
      </c:scatterChart>
      <c:valAx>
        <c:axId val="7449458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4256"/>
        <c:crosses val="autoZero"/>
        <c:crossBetween val="midCat"/>
      </c:valAx>
      <c:valAx>
        <c:axId val="74494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943168"/>
        <c:axId val="744944800"/>
      </c:scatterChart>
      <c:valAx>
        <c:axId val="744943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4800"/>
        <c:crosses val="autoZero"/>
        <c:crossBetween val="midCat"/>
      </c:valAx>
      <c:valAx>
        <c:axId val="744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946432"/>
        <c:axId val="744945344"/>
      </c:scatterChart>
      <c:valAx>
        <c:axId val="74494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5344"/>
        <c:crosses val="autoZero"/>
        <c:crossBetween val="midCat"/>
      </c:valAx>
      <c:valAx>
        <c:axId val="74494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949696"/>
        <c:axId val="744943712"/>
      </c:scatterChart>
      <c:valAx>
        <c:axId val="7449496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3712"/>
        <c:crosses val="autoZero"/>
        <c:crossBetween val="midCat"/>
      </c:valAx>
      <c:valAx>
        <c:axId val="74494371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9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947520"/>
        <c:axId val="744948064"/>
      </c:scatterChart>
      <c:valAx>
        <c:axId val="7449475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8064"/>
        <c:crosses val="autoZero"/>
        <c:crossBetween val="midCat"/>
      </c:valAx>
      <c:valAx>
        <c:axId val="74494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44947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C53" sqref="C53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0" t="s">
        <v>291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</row>
    <row r="13" spans="2:13" ht="15" customHeight="1" x14ac:dyDescent="0.3"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</row>
    <row r="14" spans="2:13" ht="15" customHeight="1" x14ac:dyDescent="0.3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</row>
    <row r="15" spans="2:13" ht="18.75" customHeight="1" x14ac:dyDescent="0.3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2:13" ht="18.75" customHeight="1" x14ac:dyDescent="0.3"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8" spans="2:13" ht="12" customHeight="1" x14ac:dyDescent="0.3">
      <c r="B18" s="290" t="s">
        <v>292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</row>
    <row r="19" spans="2:13" ht="12" customHeight="1" x14ac:dyDescent="0.3"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ht="12" customHeight="1" x14ac:dyDescent="0.3"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2:13" ht="12" customHeight="1" x14ac:dyDescent="0.3"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2:13" ht="12" customHeight="1" x14ac:dyDescent="0.3"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</row>
    <row r="23" spans="2:13" ht="12" customHeight="1" x14ac:dyDescent="0.3"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</row>
    <row r="24" spans="2:13" ht="12" customHeight="1" x14ac:dyDescent="0.3"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ht="12" customHeight="1" x14ac:dyDescent="0.3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</row>
    <row r="26" spans="2:13" ht="12" customHeight="1" x14ac:dyDescent="0.3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</row>
    <row r="27" spans="2:13" ht="12" customHeight="1" x14ac:dyDescent="0.3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</row>
    <row r="28" spans="2:13" ht="12" customHeight="1" x14ac:dyDescent="0.3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</row>
    <row r="29" spans="2:13" ht="12" customHeight="1" x14ac:dyDescent="0.3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ht="12" customHeight="1" x14ac:dyDescent="0.3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2:13" ht="12" customHeight="1" x14ac:dyDescent="0.3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22" zoomScale="115" zoomScaleNormal="115" workbookViewId="0">
      <selection activeCell="E30" sqref="E30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1" t="s">
        <v>190</v>
      </c>
      <c r="D1" s="291"/>
      <c r="E1" s="29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6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6" t="s">
        <v>192</v>
      </c>
      <c r="C3" s="297"/>
      <c r="D3" s="297"/>
      <c r="E3" s="297"/>
      <c r="F3" s="298"/>
      <c r="G3" s="93"/>
      <c r="I3" s="226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6"/>
      <c r="I4" s="226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2" t="s">
        <v>231</v>
      </c>
      <c r="B5" s="302"/>
      <c r="C5" s="26">
        <v>0.39044302439934359</v>
      </c>
      <c r="D5" s="303" t="s">
        <v>229</v>
      </c>
      <c r="E5" s="304"/>
      <c r="F5" s="95"/>
      <c r="G5" s="236"/>
      <c r="H5" s="237"/>
      <c r="I5" s="237"/>
      <c r="J5" s="24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8"/>
      <c r="H6" s="239"/>
      <c r="I6" s="239"/>
      <c r="J6" s="24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300" t="s">
        <v>226</v>
      </c>
      <c r="B7" s="300"/>
      <c r="C7" s="95"/>
      <c r="D7" s="95"/>
      <c r="E7" s="5"/>
      <c r="F7" s="95"/>
      <c r="G7" s="236"/>
      <c r="H7" s="237"/>
      <c r="I7" s="237"/>
      <c r="J7" s="24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1"/>
      <c r="J8" s="2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50</v>
      </c>
      <c r="C9" s="35">
        <v>0.61505372254527413</v>
      </c>
      <c r="D9" s="36">
        <f t="shared" ref="D9:D18" si="0">C9*$C$5</f>
        <v>0.24014343559865156</v>
      </c>
      <c r="E9" s="37">
        <v>110</v>
      </c>
      <c r="F9" s="38" t="str">
        <f t="array" ref="F9">IF(E9="","",IF(INDEX(A:A,MAX(IF(ISNUMBER($A$36:$A$55),ROW($A$36:$A$55),"")))&lt;&gt;E9,"Corrigez : révolution incorrecte","OK"))</f>
        <v>OK</v>
      </c>
      <c r="G9" s="256" t="s">
        <v>306</v>
      </c>
      <c r="I9" s="252"/>
      <c r="J9" s="24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52</v>
      </c>
      <c r="C10" s="35">
        <v>0.38494627745472582</v>
      </c>
      <c r="D10" s="36">
        <f t="shared" si="0"/>
        <v>0.150299588800692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2"/>
      <c r="J10" s="24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/>
      <c r="C11" s="35"/>
      <c r="D11" s="36">
        <f t="shared" si="0"/>
        <v>0</v>
      </c>
      <c r="E11" s="37"/>
      <c r="F11" s="38" t="str">
        <f t="array" ref="F11">IF(E11="","",IF(INDEX(A:A,MAX(IF(ISNUMBER($A$88:$A$107),ROW($A$88:$A$107),"")))&lt;&gt;E11,"Corrigez : révolution incorrecte","OK"))</f>
        <v/>
      </c>
      <c r="H11" s="229"/>
      <c r="I11" s="252"/>
      <c r="J11" s="24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/>
      <c r="C12" s="35"/>
      <c r="D12" s="36">
        <f t="shared" si="0"/>
        <v>0</v>
      </c>
      <c r="E12" s="37"/>
      <c r="F12" s="38" t="str">
        <f t="array" ref="F12">IF(E12="","",IF(INDEX(A:A,MAX(IF(ISNUMBER($A$114:$A$133),ROW($A$114:$A$133),"")))&lt;&gt;E12,"Corrigez : révolution incorrecte","OK"))</f>
        <v/>
      </c>
      <c r="H12" s="229"/>
      <c r="I12" s="252"/>
      <c r="J12" s="24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/>
      <c r="C13" s="35"/>
      <c r="D13" s="36">
        <f t="shared" si="0"/>
        <v>0</v>
      </c>
      <c r="E13" s="37"/>
      <c r="F13" s="38" t="str">
        <f t="array" ref="F13">IF(E13="","",IF(INDEX(A:A,MAX(IF(ISNUMBER($A$140:$A$159),ROW($A$140:$A$159),"")))&lt;&gt;E13,"Corrigez : révolution incorrecte","OK"))</f>
        <v/>
      </c>
      <c r="H13" s="229"/>
      <c r="I13" s="252"/>
      <c r="J13" s="24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9"/>
      <c r="I14" s="252"/>
      <c r="J14" s="24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9"/>
      <c r="I15" s="252"/>
      <c r="J15" s="24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9"/>
      <c r="I16" s="252"/>
      <c r="J16" s="24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9"/>
      <c r="I17" s="252"/>
      <c r="J17" s="24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9"/>
      <c r="I18" s="252"/>
      <c r="J18" s="24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1</v>
      </c>
      <c r="D19" s="41">
        <f>SUM(D9:D18)</f>
        <v>0.39044302439934353</v>
      </c>
      <c r="E19" s="5"/>
      <c r="F19" s="99"/>
      <c r="G19" s="240"/>
      <c r="H19" s="241"/>
      <c r="I19" s="240"/>
      <c r="J19" s="24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7"/>
      <c r="F20" s="239"/>
      <c r="G20" s="239"/>
      <c r="H20" s="241"/>
      <c r="I20" s="240"/>
      <c r="J20" s="24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2"/>
      <c r="I21" s="253"/>
      <c r="J21" s="24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9" t="s">
        <v>232</v>
      </c>
      <c r="B22" s="299"/>
      <c r="C22" s="97"/>
      <c r="H22" s="228"/>
      <c r="I22" s="246"/>
      <c r="J22" s="246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9"/>
      <c r="I23" s="245"/>
      <c r="J23" s="24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3"/>
      <c r="H24" s="229"/>
      <c r="I24" s="243"/>
      <c r="J24" s="24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4"/>
      <c r="H25" s="229"/>
      <c r="I25" s="244"/>
      <c r="J25" s="244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</v>
      </c>
      <c r="D26" s="47" t="s">
        <v>234</v>
      </c>
      <c r="E26" s="100"/>
      <c r="F26" s="100"/>
      <c r="G26" s="243"/>
      <c r="I26" s="243"/>
      <c r="J26" s="24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3"/>
      <c r="I27" s="243"/>
      <c r="J27" s="24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5"/>
      <c r="I28" s="245"/>
      <c r="J28" s="24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5"/>
      <c r="I29" s="245"/>
      <c r="J29" s="24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1" t="s">
        <v>227</v>
      </c>
      <c r="B30" s="301"/>
      <c r="D30" s="248"/>
      <c r="H30" s="246"/>
      <c r="I30" s="246"/>
      <c r="J30" s="246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5"/>
      <c r="I31" s="245"/>
      <c r="J31" s="245"/>
      <c r="K31" s="24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Tilleul</v>
      </c>
      <c r="D32" s="257" t="s">
        <v>307</v>
      </c>
      <c r="K32" s="248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8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2" t="s">
        <v>186</v>
      </c>
      <c r="D34" s="292"/>
      <c r="E34" s="293" t="s">
        <v>187</v>
      </c>
      <c r="F34" s="294"/>
      <c r="G34" s="294"/>
      <c r="H34" s="295"/>
      <c r="I34" s="102"/>
      <c r="J34" s="249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15</v>
      </c>
      <c r="B36" s="61">
        <f>(39)/1.56</f>
        <v>25</v>
      </c>
      <c r="C36" s="61"/>
      <c r="D36" s="61"/>
      <c r="E36" s="54"/>
      <c r="F36" s="54"/>
      <c r="G36" s="54"/>
      <c r="H36" s="54"/>
      <c r="I36" s="52">
        <f>IFERROR(B36/A36,"")</f>
        <v>1.6666666666666667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20</v>
      </c>
      <c r="B37" s="61">
        <f>(73+9)/1.56</f>
        <v>52.564102564102562</v>
      </c>
      <c r="C37" s="61">
        <v>1</v>
      </c>
      <c r="D37" s="61">
        <f>(14+9)/1.56</f>
        <v>14.743589743589743</v>
      </c>
      <c r="E37" s="54"/>
      <c r="F37" s="54"/>
      <c r="G37" s="54"/>
      <c r="H37" s="54">
        <v>1</v>
      </c>
      <c r="I37" s="56">
        <f t="shared" ref="I37:I55" si="1">IF(A37&lt;&gt;0,(B37-(B36-D36))/(A37-A36),"")</f>
        <v>5.5128205128205128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25</v>
      </c>
      <c r="B38" s="61">
        <f>(108)/1.56</f>
        <v>69.230769230769226</v>
      </c>
      <c r="C38" s="61"/>
      <c r="D38" s="61"/>
      <c r="E38" s="54"/>
      <c r="F38" s="54"/>
      <c r="G38" s="54"/>
      <c r="H38" s="54"/>
      <c r="I38" s="56">
        <f t="shared" si="1"/>
        <v>6.2820512820512819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30</v>
      </c>
      <c r="B39" s="61">
        <f>(140+18)/1.56</f>
        <v>101.28205128205128</v>
      </c>
      <c r="C39" s="61">
        <v>2</v>
      </c>
      <c r="D39" s="61">
        <f>(19+18)/1.56</f>
        <v>23.717948717948715</v>
      </c>
      <c r="E39" s="54"/>
      <c r="F39" s="54">
        <v>0.2</v>
      </c>
      <c r="G39" s="54"/>
      <c r="H39" s="54">
        <v>0.8</v>
      </c>
      <c r="I39" s="52">
        <f t="shared" si="1"/>
        <v>6.4102564102564115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35</v>
      </c>
      <c r="B40" s="61">
        <f>(169)/1.56</f>
        <v>108.33333333333333</v>
      </c>
      <c r="C40" s="61"/>
      <c r="D40" s="61"/>
      <c r="E40" s="54"/>
      <c r="F40" s="54"/>
      <c r="G40" s="54"/>
      <c r="H40" s="54"/>
      <c r="I40" s="52">
        <f t="shared" si="1"/>
        <v>6.1538461538461515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40</v>
      </c>
      <c r="B41" s="61">
        <f>(194+20)/1.56</f>
        <v>137.17948717948718</v>
      </c>
      <c r="C41" s="61">
        <v>3</v>
      </c>
      <c r="D41" s="61">
        <f>(21+20)/1.56</f>
        <v>26.282051282051281</v>
      </c>
      <c r="E41" s="54"/>
      <c r="F41" s="54"/>
      <c r="G41" s="54"/>
      <c r="H41" s="54"/>
      <c r="I41" s="56">
        <f t="shared" si="1"/>
        <v>5.7692307692307709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45</v>
      </c>
      <c r="B42" s="61">
        <f>(216)/1.56</f>
        <v>138.46153846153845</v>
      </c>
      <c r="C42" s="61"/>
      <c r="D42" s="61"/>
      <c r="E42" s="54"/>
      <c r="F42" s="54"/>
      <c r="G42" s="54"/>
      <c r="H42" s="54"/>
      <c r="I42" s="56">
        <f t="shared" si="1"/>
        <v>5.512820512820511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281">
        <v>50</v>
      </c>
      <c r="B43" s="61">
        <f>(236+20)/1.56</f>
        <v>164.10256410256409</v>
      </c>
      <c r="C43" s="61">
        <v>4</v>
      </c>
      <c r="D43" s="61">
        <f>(20+20)/1.56</f>
        <v>25.641025641025639</v>
      </c>
      <c r="E43" s="54"/>
      <c r="F43" s="54"/>
      <c r="G43" s="54"/>
      <c r="H43" s="54"/>
      <c r="I43" s="52">
        <f t="shared" si="1"/>
        <v>5.1282051282051269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281">
        <v>55</v>
      </c>
      <c r="B44" s="61">
        <f>(254)/1.56</f>
        <v>162.82051282051282</v>
      </c>
      <c r="C44" s="61"/>
      <c r="D44" s="61"/>
      <c r="E44" s="54"/>
      <c r="F44" s="54"/>
      <c r="G44" s="54"/>
      <c r="H44" s="54"/>
      <c r="I44" s="52">
        <f t="shared" si="1"/>
        <v>4.8717948717948731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281">
        <v>60</v>
      </c>
      <c r="B45" s="61">
        <f>(270+20)/1.56</f>
        <v>185.89743589743588</v>
      </c>
      <c r="C45" s="61">
        <v>5</v>
      </c>
      <c r="D45" s="61">
        <f>(19+20)/1.56</f>
        <v>25</v>
      </c>
      <c r="E45" s="54"/>
      <c r="F45" s="54"/>
      <c r="G45" s="54"/>
      <c r="H45" s="54"/>
      <c r="I45" s="52">
        <f t="shared" si="1"/>
        <v>4.6153846153846132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281">
        <v>65</v>
      </c>
      <c r="B46" s="61">
        <f>(285)/1.56</f>
        <v>182.69230769230768</v>
      </c>
      <c r="C46" s="61"/>
      <c r="D46" s="61"/>
      <c r="E46" s="54"/>
      <c r="F46" s="54"/>
      <c r="G46" s="54"/>
      <c r="H46" s="54"/>
      <c r="I46" s="52">
        <f t="shared" si="1"/>
        <v>4.3589743589743595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281">
        <v>70</v>
      </c>
      <c r="B47" s="61">
        <f>(298+18)/1.56</f>
        <v>202.56410256410257</v>
      </c>
      <c r="C47" s="61">
        <v>6</v>
      </c>
      <c r="D47" s="61">
        <f>(18+18)/1.56</f>
        <v>23.076923076923077</v>
      </c>
      <c r="E47" s="54"/>
      <c r="F47" s="54"/>
      <c r="G47" s="54"/>
      <c r="H47" s="54"/>
      <c r="I47" s="52">
        <f t="shared" si="1"/>
        <v>3.974358974358978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281">
        <v>75</v>
      </c>
      <c r="B48" s="61">
        <f>(309)/1.56</f>
        <v>198.07692307692307</v>
      </c>
      <c r="C48" s="61"/>
      <c r="D48" s="61"/>
      <c r="E48" s="54"/>
      <c r="F48" s="54"/>
      <c r="G48" s="54"/>
      <c r="H48" s="54"/>
      <c r="I48" s="52">
        <f t="shared" si="1"/>
        <v>3.7179487179487127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281">
        <v>80</v>
      </c>
      <c r="B49" s="61">
        <f>(320+17)/1.56</f>
        <v>216.02564102564102</v>
      </c>
      <c r="C49" s="61">
        <v>7</v>
      </c>
      <c r="D49" s="61">
        <f>(16+17)/1.56</f>
        <v>21.153846153846153</v>
      </c>
      <c r="E49" s="54"/>
      <c r="F49" s="54"/>
      <c r="G49" s="54"/>
      <c r="H49" s="54"/>
      <c r="I49" s="52">
        <f t="shared" si="1"/>
        <v>3.5897435897435912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281">
        <v>85</v>
      </c>
      <c r="B50" s="61">
        <f>(330)/1.56</f>
        <v>211.53846153846152</v>
      </c>
      <c r="C50" s="61"/>
      <c r="D50" s="61"/>
      <c r="E50" s="54"/>
      <c r="F50" s="54"/>
      <c r="G50" s="54"/>
      <c r="H50" s="54"/>
      <c r="I50" s="52">
        <f t="shared" si="1"/>
        <v>3.3333333333333313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281">
        <v>90</v>
      </c>
      <c r="B51" s="61">
        <f>(339+16)/1.56</f>
        <v>227.56410256410257</v>
      </c>
      <c r="C51" s="61">
        <v>8</v>
      </c>
      <c r="D51" s="61">
        <f>(15+16)/1.56</f>
        <v>19.871794871794872</v>
      </c>
      <c r="E51" s="54"/>
      <c r="F51" s="54"/>
      <c r="G51" s="54"/>
      <c r="H51" s="54"/>
      <c r="I51" s="52">
        <f t="shared" si="1"/>
        <v>3.2051282051282102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281">
        <v>95</v>
      </c>
      <c r="B52" s="61">
        <f>(348)/1.56</f>
        <v>223.07692307692307</v>
      </c>
      <c r="C52" s="61"/>
      <c r="D52" s="61"/>
      <c r="E52" s="54"/>
      <c r="F52" s="54"/>
      <c r="G52" s="54"/>
      <c r="H52" s="54"/>
      <c r="I52" s="52">
        <f t="shared" si="1"/>
        <v>3.0769230769230718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281">
        <v>100</v>
      </c>
      <c r="B53" s="61">
        <f>(356+15)/1.56</f>
        <v>237.82051282051282</v>
      </c>
      <c r="C53" s="61">
        <v>9</v>
      </c>
      <c r="D53" s="61">
        <f>(14+15)/1.56</f>
        <v>18.589743589743588</v>
      </c>
      <c r="E53" s="54"/>
      <c r="F53" s="54"/>
      <c r="G53" s="54"/>
      <c r="H53" s="54"/>
      <c r="I53" s="52">
        <f t="shared" si="1"/>
        <v>2.9487179487179502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81">
        <v>105</v>
      </c>
      <c r="B54" s="61">
        <f>(363)/1.56</f>
        <v>232.69230769230768</v>
      </c>
      <c r="C54" s="61"/>
      <c r="D54" s="61"/>
      <c r="E54" s="54"/>
      <c r="F54" s="54"/>
      <c r="G54" s="54"/>
      <c r="H54" s="54"/>
      <c r="I54" s="52">
        <f t="shared" si="1"/>
        <v>2.6923076923076907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81">
        <v>110</v>
      </c>
      <c r="B55" s="61">
        <f>(370+14)/1.56</f>
        <v>246.15384615384613</v>
      </c>
      <c r="C55" s="61">
        <v>10</v>
      </c>
      <c r="D55" s="61">
        <f>B55</f>
        <v>246.15384615384613</v>
      </c>
      <c r="E55" s="54"/>
      <c r="F55" s="54"/>
      <c r="G55" s="54"/>
      <c r="H55" s="54"/>
      <c r="I55" s="52">
        <f t="shared" si="1"/>
        <v>2.6923076923076907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Cormier</v>
      </c>
      <c r="D58" s="257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2" t="s">
        <v>186</v>
      </c>
      <c r="D60" s="292"/>
      <c r="E60" s="293" t="s">
        <v>187</v>
      </c>
      <c r="F60" s="294"/>
      <c r="G60" s="294"/>
      <c r="H60" s="295"/>
      <c r="I60" s="102"/>
      <c r="J60" s="24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0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25</v>
      </c>
      <c r="B62" s="53">
        <v>30</v>
      </c>
      <c r="C62" s="53"/>
      <c r="D62" s="53"/>
      <c r="E62" s="53"/>
      <c r="F62" s="53"/>
      <c r="G62" s="53"/>
      <c r="H62" s="53"/>
      <c r="I62" s="56">
        <f>IFERROR(B62/A62,"")</f>
        <v>1.2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30</v>
      </c>
      <c r="B63" s="53">
        <v>54</v>
      </c>
      <c r="C63" s="53"/>
      <c r="D63" s="53"/>
      <c r="E63" s="54"/>
      <c r="F63" s="54"/>
      <c r="G63" s="54"/>
      <c r="H63" s="54"/>
      <c r="I63" s="52">
        <f>IF(A63&lt;&gt;0,(B63-(B62-D62))/(A63-A62),"")</f>
        <v>4.8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35</v>
      </c>
      <c r="B64" s="61">
        <f>66+13+0</f>
        <v>79</v>
      </c>
      <c r="C64" s="61">
        <v>1</v>
      </c>
      <c r="D64" s="61">
        <f>13+0</f>
        <v>13</v>
      </c>
      <c r="E64" s="54"/>
      <c r="F64" s="54"/>
      <c r="G64" s="54"/>
      <c r="H64" s="54">
        <v>1</v>
      </c>
      <c r="I64" s="52">
        <f>IF(A64&lt;&gt;0,(B64-(B63-D63))/(A64-A63),"")</f>
        <v>5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40</v>
      </c>
      <c r="B65" s="61">
        <f>79+14</f>
        <v>93</v>
      </c>
      <c r="C65" s="61"/>
      <c r="D65" s="61"/>
      <c r="E65" s="54"/>
      <c r="F65" s="54"/>
      <c r="G65" s="54"/>
      <c r="H65" s="54"/>
      <c r="I65" s="52">
        <f>IF(A65&lt;&gt;0,(B65-(B64-D64))/(A65-A64),"")</f>
        <v>5.4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45</v>
      </c>
      <c r="B66" s="61">
        <f>93+14+14</f>
        <v>121</v>
      </c>
      <c r="C66" s="61">
        <v>2</v>
      </c>
      <c r="D66" s="61">
        <f>14+14</f>
        <v>28</v>
      </c>
      <c r="E66" s="54"/>
      <c r="F66" s="54"/>
      <c r="G66" s="54"/>
      <c r="H66" s="54"/>
      <c r="I66" s="52">
        <f t="shared" ref="I66:I81" si="2">IF(A66&lt;&gt;0,(B66-(B65-D65))/(A66-A65),"")</f>
        <v>5.6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50</v>
      </c>
      <c r="B67" s="61">
        <f>107+14</f>
        <v>121</v>
      </c>
      <c r="C67" s="61"/>
      <c r="D67" s="61"/>
      <c r="E67" s="54"/>
      <c r="F67" s="54"/>
      <c r="G67" s="54"/>
      <c r="H67" s="54"/>
      <c r="I67" s="52">
        <f t="shared" si="2"/>
        <v>5.6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55</v>
      </c>
      <c r="B68" s="61">
        <f>121+14+14</f>
        <v>149</v>
      </c>
      <c r="C68" s="61">
        <v>3</v>
      </c>
      <c r="D68" s="61">
        <f>14+14</f>
        <v>28</v>
      </c>
      <c r="E68" s="54"/>
      <c r="F68" s="54"/>
      <c r="G68" s="54"/>
      <c r="H68" s="54"/>
      <c r="I68" s="52">
        <f t="shared" si="2"/>
        <v>5.6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60</v>
      </c>
      <c r="B69" s="61">
        <f>134+14</f>
        <v>148</v>
      </c>
      <c r="C69" s="61"/>
      <c r="D69" s="61"/>
      <c r="E69" s="54"/>
      <c r="F69" s="54"/>
      <c r="G69" s="54"/>
      <c r="H69" s="54"/>
      <c r="I69" s="52">
        <f t="shared" si="2"/>
        <v>5.4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65</v>
      </c>
      <c r="B70" s="61">
        <f>147+14+14</f>
        <v>175</v>
      </c>
      <c r="C70" s="61">
        <v>4</v>
      </c>
      <c r="D70" s="61">
        <f>14+14</f>
        <v>28</v>
      </c>
      <c r="E70" s="54"/>
      <c r="F70" s="54"/>
      <c r="G70" s="54"/>
      <c r="H70" s="54"/>
      <c r="I70" s="52">
        <f t="shared" si="2"/>
        <v>5.4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70</v>
      </c>
      <c r="B71" s="61">
        <f>158+14</f>
        <v>172</v>
      </c>
      <c r="C71" s="61"/>
      <c r="D71" s="61"/>
      <c r="E71" s="54"/>
      <c r="F71" s="54"/>
      <c r="G71" s="54"/>
      <c r="H71" s="54"/>
      <c r="I71" s="52">
        <f t="shared" si="2"/>
        <v>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75</v>
      </c>
      <c r="B72" s="61">
        <f>169+14+14</f>
        <v>197</v>
      </c>
      <c r="C72" s="61">
        <v>5</v>
      </c>
      <c r="D72" s="61">
        <f>14+14</f>
        <v>28</v>
      </c>
      <c r="E72" s="54"/>
      <c r="F72" s="54"/>
      <c r="G72" s="54"/>
      <c r="H72" s="54"/>
      <c r="I72" s="52">
        <f t="shared" si="2"/>
        <v>5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80</v>
      </c>
      <c r="B73" s="61">
        <f>178+14</f>
        <v>192</v>
      </c>
      <c r="C73" s="61"/>
      <c r="D73" s="61"/>
      <c r="E73" s="54"/>
      <c r="F73" s="54"/>
      <c r="G73" s="54"/>
      <c r="H73" s="54"/>
      <c r="I73" s="52">
        <f t="shared" si="2"/>
        <v>4.5999999999999996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85</v>
      </c>
      <c r="B74" s="61">
        <f>186+14+14</f>
        <v>214</v>
      </c>
      <c r="C74" s="61">
        <v>6</v>
      </c>
      <c r="D74" s="61">
        <f>14+14</f>
        <v>28</v>
      </c>
      <c r="E74" s="54"/>
      <c r="F74" s="54"/>
      <c r="G74" s="54"/>
      <c r="H74" s="54"/>
      <c r="I74" s="52">
        <f t="shared" si="2"/>
        <v>4.4000000000000004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90</v>
      </c>
      <c r="B75" s="61">
        <f>193+14</f>
        <v>207</v>
      </c>
      <c r="C75" s="61"/>
      <c r="D75" s="61"/>
      <c r="E75" s="54"/>
      <c r="F75" s="54"/>
      <c r="G75" s="54"/>
      <c r="H75" s="54"/>
      <c r="I75" s="52">
        <f t="shared" si="2"/>
        <v>4.2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95</v>
      </c>
      <c r="B76" s="61">
        <f>198+14+14</f>
        <v>226</v>
      </c>
      <c r="C76" s="61">
        <v>7</v>
      </c>
      <c r="D76" s="61">
        <f>14+14</f>
        <v>28</v>
      </c>
      <c r="E76" s="54"/>
      <c r="F76" s="54"/>
      <c r="G76" s="54"/>
      <c r="H76" s="54"/>
      <c r="I76" s="52">
        <f t="shared" si="2"/>
        <v>3.8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105</v>
      </c>
      <c r="B77" s="61">
        <f>204+14+14</f>
        <v>232</v>
      </c>
      <c r="C77" s="61">
        <v>8</v>
      </c>
      <c r="D77" s="61">
        <f>14+14</f>
        <v>28</v>
      </c>
      <c r="E77" s="54"/>
      <c r="F77" s="54"/>
      <c r="G77" s="54"/>
      <c r="H77" s="54"/>
      <c r="I77" s="52">
        <f t="shared" si="2"/>
        <v>3.4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115</v>
      </c>
      <c r="B78" s="61">
        <f>208+13+13</f>
        <v>234</v>
      </c>
      <c r="C78" s="61">
        <v>9</v>
      </c>
      <c r="D78" s="61">
        <f>13+13</f>
        <v>26</v>
      </c>
      <c r="E78" s="54"/>
      <c r="F78" s="54"/>
      <c r="G78" s="54"/>
      <c r="H78" s="54"/>
      <c r="I78" s="52">
        <f t="shared" si="2"/>
        <v>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125</v>
      </c>
      <c r="B79" s="61">
        <f>209+11+12</f>
        <v>232</v>
      </c>
      <c r="C79" s="61">
        <v>10</v>
      </c>
      <c r="D79" s="61">
        <f>11+12</f>
        <v>23</v>
      </c>
      <c r="E79" s="54"/>
      <c r="F79" s="54"/>
      <c r="G79" s="54"/>
      <c r="H79" s="54"/>
      <c r="I79" s="52">
        <f t="shared" si="2"/>
        <v>2.4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>
        <v>135</v>
      </c>
      <c r="B80" s="61">
        <f>210+9+10</f>
        <v>229</v>
      </c>
      <c r="C80" s="61">
        <v>11</v>
      </c>
      <c r="D80" s="61">
        <f>9+10</f>
        <v>19</v>
      </c>
      <c r="E80" s="54"/>
      <c r="F80" s="54"/>
      <c r="G80" s="54"/>
      <c r="H80" s="54"/>
      <c r="I80" s="52">
        <f t="shared" si="2"/>
        <v>2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>
        <v>150</v>
      </c>
      <c r="B81" s="61">
        <f>211+6+7+8</f>
        <v>232</v>
      </c>
      <c r="C81" s="61">
        <v>12</v>
      </c>
      <c r="D81" s="61">
        <f>211+6+7+8</f>
        <v>232</v>
      </c>
      <c r="E81" s="54"/>
      <c r="F81" s="54"/>
      <c r="G81" s="54"/>
      <c r="H81" s="54"/>
      <c r="I81" s="52">
        <f t="shared" si="2"/>
        <v>1.4666666666666666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/>
      </c>
      <c r="D84" s="257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2" t="s">
        <v>186</v>
      </c>
      <c r="D86" s="292"/>
      <c r="E86" s="293" t="s">
        <v>187</v>
      </c>
      <c r="F86" s="294"/>
      <c r="G86" s="294"/>
      <c r="H86" s="295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/>
      <c r="B88" s="61"/>
      <c r="C88" s="61"/>
      <c r="D88" s="61"/>
      <c r="E88" s="54"/>
      <c r="F88" s="54"/>
      <c r="G88" s="54"/>
      <c r="H88" s="91"/>
      <c r="I88" s="56" t="str">
        <f>IFERROR(B88/A88,"")</f>
        <v/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/>
      <c r="B89" s="61"/>
      <c r="C89" s="61"/>
      <c r="D89" s="61"/>
      <c r="E89" s="54"/>
      <c r="F89" s="54"/>
      <c r="G89" s="54"/>
      <c r="H89" s="91"/>
      <c r="I89" s="56" t="str">
        <f t="shared" ref="I89:I107" si="3">IF(A89&lt;&gt;0,(B89-(B88-D88))/(A89-A88),"")</f>
        <v/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/>
      <c r="B90" s="61"/>
      <c r="C90" s="61"/>
      <c r="D90" s="61"/>
      <c r="E90" s="91"/>
      <c r="F90" s="91"/>
      <c r="G90" s="91"/>
      <c r="H90" s="91"/>
      <c r="I90" s="56" t="str">
        <f t="shared" si="3"/>
        <v/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/>
      <c r="B91" s="61"/>
      <c r="C91" s="61"/>
      <c r="D91" s="61"/>
      <c r="E91" s="91"/>
      <c r="F91" s="91"/>
      <c r="G91" s="91"/>
      <c r="H91" s="91"/>
      <c r="I91" s="56" t="str">
        <f t="shared" si="3"/>
        <v/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/>
      <c r="B92" s="61"/>
      <c r="C92" s="61"/>
      <c r="D92" s="61"/>
      <c r="E92" s="91"/>
      <c r="F92" s="91"/>
      <c r="G92" s="91"/>
      <c r="H92" s="91"/>
      <c r="I92" s="56" t="str">
        <f t="shared" si="3"/>
        <v/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/>
      <c r="B93" s="61"/>
      <c r="C93" s="61"/>
      <c r="D93" s="61"/>
      <c r="E93" s="91"/>
      <c r="F93" s="91"/>
      <c r="G93" s="91"/>
      <c r="H93" s="91"/>
      <c r="I93" s="56" t="str">
        <f t="shared" si="3"/>
        <v/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/>
      <c r="B94" s="61"/>
      <c r="C94" s="61"/>
      <c r="D94" s="61"/>
      <c r="E94" s="91"/>
      <c r="F94" s="91"/>
      <c r="G94" s="91"/>
      <c r="H94" s="91"/>
      <c r="I94" s="56" t="str">
        <f t="shared" si="3"/>
        <v/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1"/>
      <c r="B95" s="61"/>
      <c r="C95" s="61"/>
      <c r="D95" s="61"/>
      <c r="E95" s="91"/>
      <c r="F95" s="91"/>
      <c r="G95" s="91"/>
      <c r="H95" s="91"/>
      <c r="I95" s="56" t="str">
        <f t="shared" si="3"/>
        <v/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1"/>
      <c r="B96" s="61"/>
      <c r="C96" s="61"/>
      <c r="D96" s="61"/>
      <c r="E96" s="91"/>
      <c r="F96" s="91"/>
      <c r="G96" s="91"/>
      <c r="H96" s="91"/>
      <c r="I96" s="56" t="str">
        <f t="shared" si="3"/>
        <v/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1"/>
      <c r="B97" s="61"/>
      <c r="C97" s="61"/>
      <c r="D97" s="61"/>
      <c r="E97" s="91"/>
      <c r="F97" s="91"/>
      <c r="G97" s="91"/>
      <c r="H97" s="91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/>
      <c r="B98" s="61"/>
      <c r="C98" s="61"/>
      <c r="D98" s="61"/>
      <c r="E98" s="91"/>
      <c r="F98" s="91"/>
      <c r="G98" s="91"/>
      <c r="H98" s="91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/>
      <c r="B99" s="61"/>
      <c r="C99" s="61"/>
      <c r="D99" s="61"/>
      <c r="E99" s="91"/>
      <c r="F99" s="91"/>
      <c r="G99" s="91"/>
      <c r="H99" s="91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/>
      <c r="B100" s="61"/>
      <c r="C100" s="61"/>
      <c r="D100" s="61"/>
      <c r="E100" s="66"/>
      <c r="F100" s="66"/>
      <c r="G100" s="66"/>
      <c r="H100" s="66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/>
      <c r="B101" s="61"/>
      <c r="C101" s="61"/>
      <c r="D101" s="61"/>
      <c r="E101" s="66"/>
      <c r="F101" s="66"/>
      <c r="G101" s="66"/>
      <c r="H101" s="66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1"/>
      <c r="B102" s="53"/>
      <c r="C102" s="61"/>
      <c r="D102" s="5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1"/>
      <c r="B103" s="53"/>
      <c r="C103" s="61"/>
      <c r="D103" s="5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1"/>
      <c r="B104" s="53"/>
      <c r="C104" s="61"/>
      <c r="D104" s="5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53"/>
      <c r="C105" s="53"/>
      <c r="D105" s="5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53"/>
      <c r="C107" s="53"/>
      <c r="D107" s="5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/>
      </c>
      <c r="D110" s="257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2" t="s">
        <v>186</v>
      </c>
      <c r="D112" s="292"/>
      <c r="E112" s="293" t="s">
        <v>187</v>
      </c>
      <c r="F112" s="294"/>
      <c r="G112" s="294"/>
      <c r="H112" s="295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/>
      <c r="B114" s="61"/>
      <c r="C114" s="53"/>
      <c r="D114" s="61"/>
      <c r="E114" s="54"/>
      <c r="F114" s="54"/>
      <c r="G114" s="54"/>
      <c r="H114" s="54"/>
      <c r="I114" s="56" t="str">
        <f>IFERROR(B114/A114,"")</f>
        <v/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/>
      <c r="B115" s="61"/>
      <c r="C115" s="53"/>
      <c r="D115" s="61"/>
      <c r="E115" s="54"/>
      <c r="F115" s="54"/>
      <c r="G115" s="54"/>
      <c r="H115" s="54"/>
      <c r="I115" s="56" t="str">
        <f t="shared" ref="I115:I124" si="4">IF(A115&lt;&gt;0,(B115-(B114-D114))/(A115-A114),"")</f>
        <v/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/>
      <c r="B116" s="61"/>
      <c r="C116" s="53"/>
      <c r="D116" s="61"/>
      <c r="E116" s="54"/>
      <c r="F116" s="54"/>
      <c r="G116" s="54"/>
      <c r="H116" s="54"/>
      <c r="I116" s="56" t="str">
        <f t="shared" si="4"/>
        <v/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/>
      <c r="B117" s="61"/>
      <c r="C117" s="53"/>
      <c r="D117" s="61"/>
      <c r="E117" s="54"/>
      <c r="F117" s="54"/>
      <c r="G117" s="54"/>
      <c r="H117" s="54"/>
      <c r="I117" s="56" t="str">
        <f t="shared" si="4"/>
        <v/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/>
      <c r="B118" s="61"/>
      <c r="C118" s="53"/>
      <c r="D118" s="61"/>
      <c r="E118" s="54"/>
      <c r="F118" s="54"/>
      <c r="G118" s="54"/>
      <c r="H118" s="54"/>
      <c r="I118" s="56" t="str">
        <f t="shared" si="4"/>
        <v/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/>
      <c r="B119" s="61"/>
      <c r="C119" s="53"/>
      <c r="D119" s="61"/>
      <c r="E119" s="54"/>
      <c r="F119" s="54"/>
      <c r="G119" s="54"/>
      <c r="H119" s="54"/>
      <c r="I119" s="56" t="str">
        <f t="shared" si="4"/>
        <v/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1"/>
      <c r="B120" s="61"/>
      <c r="C120" s="61"/>
      <c r="D120" s="61"/>
      <c r="E120" s="91"/>
      <c r="F120" s="91"/>
      <c r="G120" s="91"/>
      <c r="H120" s="91"/>
      <c r="I120" s="56" t="str">
        <f t="shared" si="4"/>
        <v/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1"/>
      <c r="B121" s="61"/>
      <c r="C121" s="61"/>
      <c r="D121" s="61"/>
      <c r="E121" s="91"/>
      <c r="F121" s="91"/>
      <c r="G121" s="91"/>
      <c r="H121" s="91"/>
      <c r="I121" s="56" t="str">
        <f t="shared" si="4"/>
        <v/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1"/>
      <c r="B122" s="61"/>
      <c r="C122" s="61"/>
      <c r="D122" s="61"/>
      <c r="E122" s="91"/>
      <c r="F122" s="91"/>
      <c r="G122" s="91"/>
      <c r="H122" s="91"/>
      <c r="I122" s="56" t="str">
        <f t="shared" si="4"/>
        <v/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1"/>
      <c r="B123" s="61"/>
      <c r="C123" s="61"/>
      <c r="D123" s="61"/>
      <c r="E123" s="91"/>
      <c r="F123" s="91"/>
      <c r="G123" s="91"/>
      <c r="H123" s="91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1"/>
      <c r="B124" s="61"/>
      <c r="C124" s="61"/>
      <c r="D124" s="61"/>
      <c r="E124" s="91"/>
      <c r="F124" s="91"/>
      <c r="G124" s="91"/>
      <c r="H124" s="91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1"/>
      <c r="B125" s="61"/>
      <c r="C125" s="61"/>
      <c r="D125" s="61"/>
      <c r="E125" s="91"/>
      <c r="F125" s="91"/>
      <c r="G125" s="91"/>
      <c r="H125" s="91"/>
      <c r="I125" s="56" t="str">
        <f t="shared" ref="I125:I133" si="5">IF(A125&lt;&gt;0,(B125-(B124-D124))/(A125-A124),"")</f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1"/>
      <c r="B126" s="61"/>
      <c r="C126" s="61"/>
      <c r="D126" s="61"/>
      <c r="E126" s="66"/>
      <c r="F126" s="66"/>
      <c r="G126" s="66"/>
      <c r="H126" s="66"/>
      <c r="I126" s="56" t="str">
        <f t="shared" si="5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1"/>
      <c r="B127" s="61"/>
      <c r="C127" s="61"/>
      <c r="D127" s="61"/>
      <c r="E127" s="66"/>
      <c r="F127" s="66"/>
      <c r="G127" s="66"/>
      <c r="H127" s="66"/>
      <c r="I127" s="56" t="str">
        <f t="shared" si="5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7"/>
      <c r="F128" s="57"/>
      <c r="G128" s="57"/>
      <c r="H128" s="57"/>
      <c r="I128" s="56" t="str">
        <f t="shared" si="5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5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5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5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5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5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/>
      </c>
      <c r="D136" s="257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2" t="s">
        <v>186</v>
      </c>
      <c r="D138" s="292"/>
      <c r="E138" s="293" t="s">
        <v>187</v>
      </c>
      <c r="F138" s="294"/>
      <c r="G138" s="294"/>
      <c r="H138" s="295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/>
      <c r="B140" s="61"/>
      <c r="C140" s="61"/>
      <c r="D140" s="61"/>
      <c r="E140" s="54"/>
      <c r="F140" s="54"/>
      <c r="G140" s="54"/>
      <c r="H140" s="54"/>
      <c r="I140" s="59" t="str">
        <f>IFERROR(B140/A140,"")</f>
        <v/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/>
      <c r="B141" s="61"/>
      <c r="C141" s="61"/>
      <c r="D141" s="61"/>
      <c r="E141" s="54"/>
      <c r="F141" s="54"/>
      <c r="G141" s="54"/>
      <c r="H141" s="54"/>
      <c r="I141" s="59" t="str">
        <f t="shared" ref="I141:I159" si="6">IF(A141&lt;&gt;0,(B141-(B140-D140))/(A141-A140),"")</f>
        <v/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/>
      <c r="B142" s="61"/>
      <c r="C142" s="61"/>
      <c r="D142" s="61"/>
      <c r="E142" s="54"/>
      <c r="F142" s="54"/>
      <c r="G142" s="54"/>
      <c r="H142" s="54"/>
      <c r="I142" s="59" t="str">
        <f t="shared" si="6"/>
        <v/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/>
      <c r="B143" s="61"/>
      <c r="C143" s="61"/>
      <c r="D143" s="61"/>
      <c r="E143" s="54"/>
      <c r="F143" s="54"/>
      <c r="G143" s="54"/>
      <c r="H143" s="54"/>
      <c r="I143" s="59" t="str">
        <f t="shared" si="6"/>
        <v/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/>
      <c r="B144" s="61"/>
      <c r="C144" s="61"/>
      <c r="D144" s="61"/>
      <c r="E144" s="54"/>
      <c r="F144" s="54"/>
      <c r="G144" s="54"/>
      <c r="H144" s="54"/>
      <c r="I144" s="59" t="str">
        <f t="shared" si="6"/>
        <v/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/>
      <c r="B145" s="61"/>
      <c r="C145" s="61"/>
      <c r="D145" s="61"/>
      <c r="E145" s="54"/>
      <c r="F145" s="54"/>
      <c r="G145" s="54"/>
      <c r="H145" s="54"/>
      <c r="I145" s="59" t="str">
        <f t="shared" si="6"/>
        <v/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/>
      <c r="B146" s="61"/>
      <c r="C146" s="61"/>
      <c r="D146" s="61"/>
      <c r="E146" s="54"/>
      <c r="F146" s="54"/>
      <c r="G146" s="54"/>
      <c r="H146" s="54"/>
      <c r="I146" s="59" t="str">
        <f t="shared" si="6"/>
        <v/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/>
      <c r="B147" s="53"/>
      <c r="C147" s="53"/>
      <c r="D147" s="53"/>
      <c r="E147" s="54"/>
      <c r="F147" s="54"/>
      <c r="G147" s="54"/>
      <c r="H147" s="54"/>
      <c r="I147" s="59" t="str">
        <f>IF(A147&lt;&gt;0,(B147-(B146-D146))/(A147-A146),"")</f>
        <v/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/>
      <c r="B148" s="53"/>
      <c r="C148" s="53"/>
      <c r="D148" s="53"/>
      <c r="E148" s="54"/>
      <c r="F148" s="54"/>
      <c r="G148" s="54"/>
      <c r="H148" s="54"/>
      <c r="I148" s="59" t="str">
        <f t="shared" si="6"/>
        <v/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/>
      <c r="B149" s="53"/>
      <c r="C149" s="53"/>
      <c r="D149" s="53"/>
      <c r="E149" s="54"/>
      <c r="F149" s="54"/>
      <c r="G149" s="54"/>
      <c r="H149" s="54"/>
      <c r="I149" s="59" t="str">
        <f t="shared" si="6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/>
      <c r="B150" s="53"/>
      <c r="C150" s="53"/>
      <c r="D150" s="53"/>
      <c r="E150" s="54"/>
      <c r="F150" s="54"/>
      <c r="G150" s="54"/>
      <c r="H150" s="54"/>
      <c r="I150" s="59" t="str">
        <f t="shared" si="6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/>
      <c r="B151" s="53"/>
      <c r="C151" s="53"/>
      <c r="D151" s="53"/>
      <c r="E151" s="54"/>
      <c r="F151" s="54"/>
      <c r="G151" s="54"/>
      <c r="H151" s="54"/>
      <c r="I151" s="59" t="str">
        <f t="shared" si="6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/>
      <c r="B152" s="53"/>
      <c r="C152" s="53"/>
      <c r="D152" s="53"/>
      <c r="E152" s="54"/>
      <c r="F152" s="54"/>
      <c r="G152" s="54"/>
      <c r="H152" s="54"/>
      <c r="I152" s="59" t="str">
        <f t="shared" si="6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/>
      <c r="B153" s="53"/>
      <c r="C153" s="53"/>
      <c r="D153" s="53"/>
      <c r="E153" s="54"/>
      <c r="F153" s="54"/>
      <c r="G153" s="54"/>
      <c r="H153" s="54"/>
      <c r="I153" s="59" t="str">
        <f t="shared" si="6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/>
      <c r="B154" s="53"/>
      <c r="C154" s="53"/>
      <c r="D154" s="53"/>
      <c r="E154" s="54"/>
      <c r="F154" s="54"/>
      <c r="G154" s="54"/>
      <c r="H154" s="54"/>
      <c r="I154" s="59" t="str">
        <f t="shared" si="6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/>
      <c r="B155" s="53"/>
      <c r="C155" s="53"/>
      <c r="D155" s="53"/>
      <c r="E155" s="54"/>
      <c r="F155" s="54"/>
      <c r="G155" s="54"/>
      <c r="H155" s="54"/>
      <c r="I155" s="59" t="str">
        <f t="shared" si="6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/>
      <c r="B156" s="53"/>
      <c r="C156" s="53"/>
      <c r="D156" s="53"/>
      <c r="E156" s="54"/>
      <c r="F156" s="54"/>
      <c r="G156" s="54"/>
      <c r="H156" s="54"/>
      <c r="I156" s="59" t="str">
        <f t="shared" si="6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/>
      <c r="B157" s="53"/>
      <c r="C157" s="53"/>
      <c r="D157" s="53"/>
      <c r="E157" s="54"/>
      <c r="F157" s="54"/>
      <c r="G157" s="54"/>
      <c r="H157" s="54"/>
      <c r="I157" s="59" t="str">
        <f t="shared" si="6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/>
      <c r="B158" s="53"/>
      <c r="C158" s="53"/>
      <c r="D158" s="53"/>
      <c r="E158" s="54"/>
      <c r="F158" s="54"/>
      <c r="G158" s="54"/>
      <c r="H158" s="54"/>
      <c r="I158" s="59" t="str">
        <f t="shared" si="6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/>
      <c r="B159" s="53"/>
      <c r="C159" s="53"/>
      <c r="D159" s="53"/>
      <c r="E159" s="54"/>
      <c r="F159" s="54"/>
      <c r="G159" s="54"/>
      <c r="H159" s="54"/>
      <c r="I159" s="59" t="str">
        <f t="shared" si="6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7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2" t="s">
        <v>186</v>
      </c>
      <c r="D164" s="292"/>
      <c r="E164" s="293" t="s">
        <v>187</v>
      </c>
      <c r="F164" s="294"/>
      <c r="G164" s="294"/>
      <c r="H164" s="295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61"/>
      <c r="D166" s="61"/>
      <c r="E166" s="54"/>
      <c r="F166" s="54"/>
      <c r="G166" s="54"/>
      <c r="H166" s="5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61"/>
      <c r="D167" s="61"/>
      <c r="E167" s="54"/>
      <c r="F167" s="54"/>
      <c r="G167" s="54"/>
      <c r="H167" s="54"/>
      <c r="I167" s="52" t="str">
        <f t="shared" ref="I167:I185" si="7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61"/>
      <c r="D168" s="61"/>
      <c r="E168" s="54"/>
      <c r="F168" s="54"/>
      <c r="G168" s="54"/>
      <c r="H168" s="54"/>
      <c r="I168" s="52" t="str">
        <f t="shared" si="7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1"/>
      <c r="C169" s="61"/>
      <c r="D169" s="61"/>
      <c r="E169" s="54"/>
      <c r="F169" s="54"/>
      <c r="G169" s="54"/>
      <c r="H169" s="54"/>
      <c r="I169" s="52" t="str">
        <f t="shared" si="7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1"/>
      <c r="C170" s="61"/>
      <c r="D170" s="61"/>
      <c r="E170" s="54"/>
      <c r="F170" s="54"/>
      <c r="G170" s="54"/>
      <c r="H170" s="54"/>
      <c r="I170" s="52" t="str">
        <f t="shared" si="7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1"/>
      <c r="C171" s="61"/>
      <c r="D171" s="61"/>
      <c r="E171" s="54"/>
      <c r="F171" s="54"/>
      <c r="G171" s="54"/>
      <c r="H171" s="54"/>
      <c r="I171" s="52" t="str">
        <f t="shared" si="7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1"/>
      <c r="C172" s="61"/>
      <c r="D172" s="61"/>
      <c r="E172" s="54"/>
      <c r="F172" s="54"/>
      <c r="G172" s="54"/>
      <c r="H172" s="54"/>
      <c r="I172" s="52" t="str">
        <f t="shared" si="7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53"/>
      <c r="C173" s="53"/>
      <c r="D173" s="53"/>
      <c r="E173" s="54"/>
      <c r="F173" s="54"/>
      <c r="G173" s="54"/>
      <c r="H173" s="54"/>
      <c r="I173" s="52" t="str">
        <f t="shared" si="7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53"/>
      <c r="C174" s="53"/>
      <c r="D174" s="53"/>
      <c r="E174" s="54"/>
      <c r="F174" s="54"/>
      <c r="G174" s="54"/>
      <c r="H174" s="54"/>
      <c r="I174" s="52" t="str">
        <f t="shared" si="7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53"/>
      <c r="C175" s="53"/>
      <c r="D175" s="53"/>
      <c r="E175" s="54"/>
      <c r="F175" s="54"/>
      <c r="G175" s="54"/>
      <c r="H175" s="54"/>
      <c r="I175" s="52" t="str">
        <f t="shared" si="7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53"/>
      <c r="C176" s="53"/>
      <c r="D176" s="53"/>
      <c r="E176" s="54"/>
      <c r="F176" s="54"/>
      <c r="G176" s="54"/>
      <c r="H176" s="54"/>
      <c r="I176" s="52" t="str">
        <f t="shared" si="7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53"/>
      <c r="C177" s="53"/>
      <c r="D177" s="53"/>
      <c r="E177" s="54"/>
      <c r="F177" s="54"/>
      <c r="G177" s="54"/>
      <c r="H177" s="54"/>
      <c r="I177" s="52" t="str">
        <f t="shared" si="7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53"/>
      <c r="C178" s="53"/>
      <c r="D178" s="53"/>
      <c r="E178" s="54"/>
      <c r="F178" s="54"/>
      <c r="G178" s="54"/>
      <c r="H178" s="54"/>
      <c r="I178" s="52" t="str">
        <f t="shared" si="7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4"/>
      <c r="F179" s="54"/>
      <c r="G179" s="54"/>
      <c r="H179" s="54"/>
      <c r="I179" s="52" t="str">
        <f t="shared" si="7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7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7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7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7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7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7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7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2" t="s">
        <v>186</v>
      </c>
      <c r="D190" s="292"/>
      <c r="E190" s="293" t="s">
        <v>187</v>
      </c>
      <c r="F190" s="294"/>
      <c r="G190" s="294"/>
      <c r="H190" s="295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1"/>
      <c r="C192" s="61"/>
      <c r="D192" s="61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1"/>
      <c r="C193" s="61"/>
      <c r="D193" s="61"/>
      <c r="E193" s="54"/>
      <c r="F193" s="54"/>
      <c r="G193" s="54"/>
      <c r="H193" s="54"/>
      <c r="I193" s="52" t="str">
        <f t="shared" ref="I193:I211" si="8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1"/>
      <c r="C194" s="61"/>
      <c r="D194" s="61"/>
      <c r="E194" s="54"/>
      <c r="F194" s="54"/>
      <c r="G194" s="54"/>
      <c r="H194" s="54"/>
      <c r="I194" s="52" t="str">
        <f t="shared" si="8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1"/>
      <c r="C195" s="61"/>
      <c r="D195" s="61"/>
      <c r="E195" s="54"/>
      <c r="F195" s="54"/>
      <c r="G195" s="54"/>
      <c r="H195" s="54"/>
      <c r="I195" s="52" t="str">
        <f t="shared" si="8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1"/>
      <c r="C196" s="61"/>
      <c r="D196" s="61"/>
      <c r="E196" s="54"/>
      <c r="F196" s="54"/>
      <c r="G196" s="54"/>
      <c r="H196" s="54"/>
      <c r="I196" s="52" t="str">
        <f t="shared" si="8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1"/>
      <c r="C197" s="61"/>
      <c r="D197" s="61"/>
      <c r="E197" s="54"/>
      <c r="F197" s="54"/>
      <c r="G197" s="54"/>
      <c r="H197" s="54"/>
      <c r="I197" s="52" t="str">
        <f t="shared" si="8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1"/>
      <c r="C198" s="61"/>
      <c r="D198" s="61"/>
      <c r="E198" s="54"/>
      <c r="F198" s="54"/>
      <c r="G198" s="54"/>
      <c r="H198" s="54"/>
      <c r="I198" s="52" t="str">
        <f t="shared" si="8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53"/>
      <c r="C199" s="53"/>
      <c r="D199" s="53"/>
      <c r="E199" s="54"/>
      <c r="F199" s="54"/>
      <c r="G199" s="54"/>
      <c r="H199" s="54"/>
      <c r="I199" s="52" t="str">
        <f t="shared" si="8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53"/>
      <c r="C200" s="53"/>
      <c r="D200" s="53"/>
      <c r="E200" s="54"/>
      <c r="F200" s="54"/>
      <c r="G200" s="54"/>
      <c r="H200" s="54"/>
      <c r="I200" s="52" t="str">
        <f t="shared" si="8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53"/>
      <c r="C201" s="53"/>
      <c r="D201" s="53"/>
      <c r="E201" s="54"/>
      <c r="F201" s="54"/>
      <c r="G201" s="54"/>
      <c r="H201" s="54"/>
      <c r="I201" s="52" t="str">
        <f t="shared" si="8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53"/>
      <c r="C202" s="53"/>
      <c r="D202" s="53"/>
      <c r="E202" s="54"/>
      <c r="F202" s="54"/>
      <c r="G202" s="54"/>
      <c r="H202" s="54"/>
      <c r="I202" s="52" t="str">
        <f t="shared" si="8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53"/>
      <c r="C203" s="53"/>
      <c r="D203" s="53"/>
      <c r="E203" s="54"/>
      <c r="F203" s="54"/>
      <c r="G203" s="54"/>
      <c r="H203" s="54"/>
      <c r="I203" s="52" t="str">
        <f t="shared" si="8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53"/>
      <c r="C204" s="53"/>
      <c r="D204" s="53"/>
      <c r="E204" s="54"/>
      <c r="F204" s="54"/>
      <c r="G204" s="54"/>
      <c r="H204" s="54"/>
      <c r="I204" s="52" t="str">
        <f t="shared" si="8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53"/>
      <c r="C205" s="53"/>
      <c r="D205" s="53"/>
      <c r="E205" s="54"/>
      <c r="F205" s="54"/>
      <c r="G205" s="54"/>
      <c r="H205" s="54"/>
      <c r="I205" s="52" t="str">
        <f t="shared" si="8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53"/>
      <c r="D206" s="53"/>
      <c r="E206" s="54"/>
      <c r="F206" s="54"/>
      <c r="G206" s="54"/>
      <c r="H206" s="54"/>
      <c r="I206" s="52" t="str">
        <f t="shared" si="8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8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8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8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8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8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7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2" t="s">
        <v>186</v>
      </c>
      <c r="D216" s="292"/>
      <c r="E216" s="293" t="s">
        <v>187</v>
      </c>
      <c r="F216" s="294"/>
      <c r="G216" s="294"/>
      <c r="H216" s="295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1"/>
      <c r="C218" s="61"/>
      <c r="D218" s="61"/>
      <c r="E218" s="54"/>
      <c r="F218" s="54"/>
      <c r="G218" s="54"/>
      <c r="H218" s="5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1"/>
      <c r="C219" s="61"/>
      <c r="D219" s="61"/>
      <c r="E219" s="54"/>
      <c r="F219" s="54"/>
      <c r="G219" s="54"/>
      <c r="H219" s="54"/>
      <c r="I219" s="56" t="str">
        <f t="shared" ref="I219:I237" si="9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1"/>
      <c r="C220" s="61"/>
      <c r="D220" s="61"/>
      <c r="E220" s="54"/>
      <c r="F220" s="54"/>
      <c r="G220" s="54"/>
      <c r="H220" s="54"/>
      <c r="I220" s="56" t="str">
        <f t="shared" si="9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1"/>
      <c r="C221" s="61"/>
      <c r="D221" s="61"/>
      <c r="E221" s="54"/>
      <c r="F221" s="54"/>
      <c r="G221" s="54"/>
      <c r="H221" s="54"/>
      <c r="I221" s="56" t="str">
        <f t="shared" si="9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1"/>
      <c r="C222" s="61"/>
      <c r="D222" s="61"/>
      <c r="E222" s="54"/>
      <c r="F222" s="54"/>
      <c r="G222" s="54"/>
      <c r="H222" s="54"/>
      <c r="I222" s="56" t="str">
        <f t="shared" si="9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1"/>
      <c r="C223" s="61"/>
      <c r="D223" s="61"/>
      <c r="E223" s="54"/>
      <c r="F223" s="54"/>
      <c r="G223" s="54"/>
      <c r="H223" s="54"/>
      <c r="I223" s="56" t="str">
        <f t="shared" si="9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1"/>
      <c r="C224" s="61"/>
      <c r="D224" s="61"/>
      <c r="E224" s="54"/>
      <c r="F224" s="54"/>
      <c r="G224" s="54"/>
      <c r="H224" s="54"/>
      <c r="I224" s="56" t="str">
        <f t="shared" si="9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/>
      <c r="B225" s="53"/>
      <c r="C225" s="53"/>
      <c r="D225" s="53"/>
      <c r="E225" s="54"/>
      <c r="F225" s="54"/>
      <c r="G225" s="54"/>
      <c r="H225" s="54"/>
      <c r="I225" s="56" t="str">
        <f t="shared" si="9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/>
      <c r="B226" s="53"/>
      <c r="C226" s="53"/>
      <c r="D226" s="53"/>
      <c r="E226" s="54"/>
      <c r="F226" s="54"/>
      <c r="G226" s="54"/>
      <c r="H226" s="54"/>
      <c r="I226" s="56" t="str">
        <f t="shared" si="9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/>
      <c r="B227" s="53"/>
      <c r="C227" s="53"/>
      <c r="D227" s="53"/>
      <c r="E227" s="54"/>
      <c r="F227" s="54"/>
      <c r="G227" s="54"/>
      <c r="H227" s="54"/>
      <c r="I227" s="56" t="str">
        <f t="shared" si="9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/>
      <c r="B228" s="53"/>
      <c r="C228" s="53"/>
      <c r="D228" s="53"/>
      <c r="E228" s="54"/>
      <c r="F228" s="54"/>
      <c r="G228" s="54"/>
      <c r="H228" s="54"/>
      <c r="I228" s="56" t="str">
        <f t="shared" si="9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/>
      <c r="B229" s="53"/>
      <c r="C229" s="53"/>
      <c r="D229" s="53"/>
      <c r="E229" s="54"/>
      <c r="F229" s="54"/>
      <c r="G229" s="54"/>
      <c r="H229" s="54"/>
      <c r="I229" s="56" t="str">
        <f t="shared" si="9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/>
      <c r="B230" s="53"/>
      <c r="C230" s="53"/>
      <c r="D230" s="53"/>
      <c r="E230" s="54"/>
      <c r="F230" s="54"/>
      <c r="G230" s="54"/>
      <c r="H230" s="54"/>
      <c r="I230" s="56" t="str">
        <f t="shared" si="9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/>
      <c r="B231" s="53"/>
      <c r="C231" s="53"/>
      <c r="D231" s="53"/>
      <c r="E231" s="54"/>
      <c r="F231" s="54"/>
      <c r="G231" s="54"/>
      <c r="H231" s="54"/>
      <c r="I231" s="56" t="str">
        <f t="shared" si="9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4"/>
      <c r="F232" s="54"/>
      <c r="G232" s="54"/>
      <c r="H232" s="54"/>
      <c r="I232" s="56" t="str">
        <f t="shared" si="9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4"/>
      <c r="F233" s="54"/>
      <c r="G233" s="54"/>
      <c r="H233" s="54"/>
      <c r="I233" s="56" t="str">
        <f t="shared" si="9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4"/>
      <c r="F234" s="54"/>
      <c r="G234" s="54"/>
      <c r="H234" s="54"/>
      <c r="I234" s="56" t="str">
        <f t="shared" si="9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4"/>
      <c r="F235" s="54"/>
      <c r="G235" s="54"/>
      <c r="H235" s="54"/>
      <c r="I235" s="56" t="str">
        <f t="shared" si="9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4"/>
      <c r="F236" s="54"/>
      <c r="G236" s="54"/>
      <c r="H236" s="54"/>
      <c r="I236" s="56" t="str">
        <f t="shared" si="9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4"/>
      <c r="F237" s="54"/>
      <c r="G237" s="54"/>
      <c r="H237" s="54"/>
      <c r="I237" s="56" t="str">
        <f t="shared" si="9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7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2" t="s">
        <v>186</v>
      </c>
      <c r="D242" s="292"/>
      <c r="E242" s="293" t="s">
        <v>187</v>
      </c>
      <c r="F242" s="294"/>
      <c r="G242" s="294"/>
      <c r="H242" s="295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1"/>
      <c r="C244" s="61"/>
      <c r="D244" s="61"/>
      <c r="E244" s="54"/>
      <c r="F244" s="54"/>
      <c r="G244" s="54"/>
      <c r="H244" s="6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1"/>
      <c r="C245" s="61"/>
      <c r="D245" s="61"/>
      <c r="E245" s="64"/>
      <c r="F245" s="64"/>
      <c r="G245" s="64"/>
      <c r="H245" s="6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1"/>
      <c r="C246" s="61"/>
      <c r="D246" s="61"/>
      <c r="E246" s="64"/>
      <c r="F246" s="64"/>
      <c r="G246" s="64"/>
      <c r="H246" s="6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1"/>
      <c r="C247" s="61"/>
      <c r="D247" s="61"/>
      <c r="E247" s="64"/>
      <c r="F247" s="64"/>
      <c r="G247" s="64"/>
      <c r="H247" s="64"/>
      <c r="I247" s="56" t="str">
        <f t="shared" ref="I247:I263" si="10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1"/>
      <c r="C248" s="61"/>
      <c r="D248" s="61"/>
      <c r="E248" s="64"/>
      <c r="F248" s="64"/>
      <c r="G248" s="64"/>
      <c r="H248" s="64"/>
      <c r="I248" s="56" t="str">
        <f t="shared" si="10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1"/>
      <c r="C249" s="61"/>
      <c r="D249" s="61"/>
      <c r="E249" s="64"/>
      <c r="F249" s="64"/>
      <c r="G249" s="64"/>
      <c r="H249" s="64"/>
      <c r="I249" s="56" t="str">
        <f t="shared" si="10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1"/>
      <c r="C250" s="61"/>
      <c r="D250" s="61"/>
      <c r="E250" s="64"/>
      <c r="F250" s="64"/>
      <c r="G250" s="64"/>
      <c r="H250" s="64"/>
      <c r="I250" s="56" t="str">
        <f t="shared" si="10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8"/>
      <c r="B251" s="58"/>
      <c r="C251" s="58"/>
      <c r="D251" s="58"/>
      <c r="E251" s="64"/>
      <c r="F251" s="64"/>
      <c r="G251" s="64"/>
      <c r="H251" s="64"/>
      <c r="I251" s="56" t="str">
        <f t="shared" si="10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8"/>
      <c r="B252" s="58"/>
      <c r="C252" s="58"/>
      <c r="D252" s="58"/>
      <c r="E252" s="64"/>
      <c r="F252" s="64"/>
      <c r="G252" s="64"/>
      <c r="H252" s="64"/>
      <c r="I252" s="56" t="str">
        <f t="shared" si="10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8"/>
      <c r="B253" s="58"/>
      <c r="C253" s="58"/>
      <c r="D253" s="58"/>
      <c r="E253" s="64"/>
      <c r="F253" s="64"/>
      <c r="G253" s="64"/>
      <c r="H253" s="64"/>
      <c r="I253" s="56" t="str">
        <f t="shared" si="10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8"/>
      <c r="B254" s="58"/>
      <c r="C254" s="58"/>
      <c r="D254" s="58"/>
      <c r="E254" s="64"/>
      <c r="F254" s="64"/>
      <c r="G254" s="64"/>
      <c r="H254" s="64"/>
      <c r="I254" s="56" t="str">
        <f t="shared" si="10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10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10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10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10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10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10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10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10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10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7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2" t="s">
        <v>186</v>
      </c>
      <c r="D268" s="292"/>
      <c r="E268" s="293" t="s">
        <v>187</v>
      </c>
      <c r="F268" s="294"/>
      <c r="G268" s="294"/>
      <c r="H268" s="295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1"/>
      <c r="C270" s="53"/>
      <c r="D270" s="61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1"/>
      <c r="C271" s="53"/>
      <c r="D271" s="61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1"/>
      <c r="C272" s="53"/>
      <c r="D272" s="61"/>
      <c r="E272" s="54"/>
      <c r="F272" s="54"/>
      <c r="G272" s="54"/>
      <c r="H272" s="54"/>
      <c r="I272" s="56" t="str">
        <f t="shared" ref="I272:I289" si="11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1"/>
      <c r="C273" s="53"/>
      <c r="D273" s="61"/>
      <c r="E273" s="54"/>
      <c r="F273" s="54"/>
      <c r="G273" s="54"/>
      <c r="H273" s="54"/>
      <c r="I273" s="56" t="str">
        <f t="shared" si="11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1"/>
      <c r="C274" s="53"/>
      <c r="D274" s="61"/>
      <c r="E274" s="54"/>
      <c r="F274" s="54"/>
      <c r="G274" s="54"/>
      <c r="H274" s="54"/>
      <c r="I274" s="56" t="str">
        <f t="shared" si="11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1"/>
      <c r="C275" s="53"/>
      <c r="D275" s="61"/>
      <c r="E275" s="64"/>
      <c r="F275" s="64"/>
      <c r="G275" s="64"/>
      <c r="H275" s="64"/>
      <c r="I275" s="56" t="str">
        <f t="shared" si="11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1"/>
      <c r="C276" s="53"/>
      <c r="D276" s="61"/>
      <c r="E276" s="64"/>
      <c r="F276" s="64"/>
      <c r="G276" s="64"/>
      <c r="H276" s="64"/>
      <c r="I276" s="56" t="str">
        <f t="shared" si="11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8"/>
      <c r="B277" s="58"/>
      <c r="C277" s="58"/>
      <c r="D277" s="58"/>
      <c r="E277" s="64"/>
      <c r="F277" s="64"/>
      <c r="G277" s="64"/>
      <c r="H277" s="64"/>
      <c r="I277" s="56" t="str">
        <f t="shared" si="11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8"/>
      <c r="B278" s="58"/>
      <c r="C278" s="58"/>
      <c r="D278" s="58"/>
      <c r="E278" s="64"/>
      <c r="F278" s="64"/>
      <c r="G278" s="64"/>
      <c r="H278" s="64"/>
      <c r="I278" s="56" t="str">
        <f t="shared" si="11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8"/>
      <c r="B279" s="58"/>
      <c r="C279" s="58"/>
      <c r="D279" s="58"/>
      <c r="E279" s="64"/>
      <c r="F279" s="64"/>
      <c r="G279" s="64"/>
      <c r="H279" s="64"/>
      <c r="I279" s="56" t="str">
        <f t="shared" si="11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8"/>
      <c r="B280" s="58"/>
      <c r="C280" s="58"/>
      <c r="D280" s="58"/>
      <c r="E280" s="64"/>
      <c r="F280" s="64"/>
      <c r="G280" s="64"/>
      <c r="H280" s="64"/>
      <c r="I280" s="56" t="str">
        <f t="shared" si="11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8"/>
      <c r="B281" s="58"/>
      <c r="C281" s="58"/>
      <c r="D281" s="58"/>
      <c r="E281" s="64"/>
      <c r="F281" s="64"/>
      <c r="G281" s="64"/>
      <c r="H281" s="64"/>
      <c r="I281" s="56" t="str">
        <f t="shared" si="11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8"/>
      <c r="B282" s="58"/>
      <c r="C282" s="58"/>
      <c r="D282" s="58"/>
      <c r="E282" s="65"/>
      <c r="F282" s="65"/>
      <c r="G282" s="65"/>
      <c r="H282" s="65"/>
      <c r="I282" s="56" t="str">
        <f t="shared" si="11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92"/>
      <c r="B283" s="61"/>
      <c r="C283" s="92"/>
      <c r="D283" s="61"/>
      <c r="E283" s="57"/>
      <c r="F283" s="57"/>
      <c r="G283" s="57"/>
      <c r="H283" s="57"/>
      <c r="I283" s="56" t="str">
        <f t="shared" si="11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1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1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1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1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1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1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1" sqref="B11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6" t="s">
        <v>191</v>
      </c>
      <c r="C2" s="307"/>
      <c r="D2" s="307"/>
      <c r="E2" s="307"/>
      <c r="F2" s="307"/>
      <c r="G2" s="308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5"/>
      <c r="C4" s="305"/>
      <c r="D4" s="305"/>
      <c r="E4" s="305"/>
      <c r="F4" s="305"/>
      <c r="G4" s="305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5"/>
      <c r="C6" s="235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3"/>
      <c r="E7" s="108"/>
      <c r="F7" s="29" t="s">
        <v>295</v>
      </c>
      <c r="G7" s="107" t="s">
        <v>215</v>
      </c>
      <c r="H7" s="234"/>
      <c r="I7" s="234"/>
      <c r="J7" s="234"/>
      <c r="K7" s="234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4"/>
      <c r="B13" s="114"/>
      <c r="C13" s="105" t="s">
        <v>273</v>
      </c>
      <c r="D13" s="234"/>
      <c r="E13" s="106"/>
      <c r="F13" s="114"/>
      <c r="G13" s="105" t="s">
        <v>301</v>
      </c>
      <c r="H13" s="234"/>
      <c r="I13" s="234"/>
      <c r="J13" s="234"/>
      <c r="K13" s="234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4"/>
      <c r="B14" s="114"/>
      <c r="C14" s="105" t="s">
        <v>309</v>
      </c>
      <c r="D14" s="234"/>
      <c r="E14" s="106"/>
      <c r="F14" s="114"/>
      <c r="G14" s="105" t="s">
        <v>294</v>
      </c>
      <c r="H14" s="234"/>
      <c r="I14" s="234"/>
      <c r="J14" s="234"/>
      <c r="K14" s="234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2" t="s">
        <v>176</v>
      </c>
      <c r="C1" s="313"/>
      <c r="D1" s="313"/>
      <c r="E1" s="313"/>
      <c r="F1" s="313"/>
      <c r="G1" s="313"/>
      <c r="H1" s="314"/>
      <c r="I1" s="309" t="str">
        <f>IF('Données projet'!$B$9="","",'Données projet'!$B$9)</f>
        <v>Tilleul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  <c r="AD1" s="310" t="str">
        <f>IF('Données projet'!$B$10="","",'Données projet'!$B$10)</f>
        <v>Cormier</v>
      </c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1"/>
      <c r="AY1" s="309" t="str">
        <f>IF('Données projet'!$B$11="","",'Données projet'!$B$11)</f>
        <v/>
      </c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1"/>
      <c r="BT1" s="309" t="str">
        <f>IF('Données projet'!$B$12="","",'Données projet'!$B$12)</f>
        <v/>
      </c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1"/>
      <c r="CO1" s="309" t="str">
        <f>IF('Données projet'!$B$13="","",'Données projet'!$B$13)</f>
        <v/>
      </c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1"/>
      <c r="DJ1" s="309" t="str">
        <f>IF('Données projet'!$B$14="","",'Données projet'!$B$14)</f>
        <v/>
      </c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1"/>
      <c r="EE1" s="309" t="str">
        <f>IF('Données projet'!$B$15="","",'Données projet'!$B$15)</f>
        <v/>
      </c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1"/>
      <c r="EZ1" s="309" t="str">
        <f>IF('Données projet'!$B$16="","",'Données projet'!$B$16)</f>
        <v/>
      </c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1"/>
      <c r="FU1" s="309" t="str">
        <f>IF('Données projet'!$B$17="","",'Données projet'!$B$17)</f>
        <v/>
      </c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1"/>
      <c r="GP1" s="309" t="str">
        <f>IF('Données projet'!$B$18="","",'Données projet'!$B$18)</f>
        <v/>
      </c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1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241.62816740540188</v>
      </c>
      <c r="T3" s="60">
        <f>IF('Données projet'!E9&gt;30,$R$33-$H$33,LOOKUP('Données projet'!$E$9,$A$3:$A$203,R3:R203)-LOOKUP('Données projet'!$E$9,$A$3:$A$203,$H$3:$H$203))</f>
        <v>188.36757679617921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380.09050904348459</v>
      </c>
      <c r="AO3" s="60">
        <f>IF('Données projet'!E10&gt;30,$AM$33-$H$33,LOOKUP('Données projet'!$E$10,$A$3:$A$203,AM3:AM203)-LOOKUP('Données projet'!$E$10,$A$3:$A$203,$H$3:$H$203))</f>
        <v>166.97658184507776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 t="e">
        <f>BD3*VLOOKUP('Données projet'!$B$11,Paramètres!$A$1:$I$89,3,0)*VLOOKUP('Données projet'!$B$11,Paramètres!$A$1:$I$89,5,0)</f>
        <v>#N/A</v>
      </c>
      <c r="BF3" s="13">
        <v>0</v>
      </c>
      <c r="BG3" s="15" t="e">
        <f>(BE3+BF3)*0.475*44/12</f>
        <v>#N/A</v>
      </c>
      <c r="BH3" s="60" t="e">
        <f>BG3+(AY3+AZ3)*44/12</f>
        <v>#N/A</v>
      </c>
      <c r="BI3" s="60" t="e">
        <f ca="1">AVERAGE(OFFSET($BH$3,0,0,'Données projet'!$E$11+1,1))-AVERAGE(OFFSET($H$3,0,0,'Données projet'!$E$11+1,1))</f>
        <v>#N/A</v>
      </c>
      <c r="BJ3" s="60" t="e">
        <f>IF('Données projet'!E11&gt;30,$BH$33-$H$33,LOOKUP('Données projet'!$E$11,$A$3:$A$203,BH3:BH203)-LOOKUP('Données projet'!$E$11,$A$3:$A$203,$H$3:$H$203))</f>
        <v>#N/A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 t="e">
        <f>BY3*VLOOKUP('Données projet'!$B$12,Paramètres!$A$1:$I$89,3,0)*VLOOKUP('Données projet'!$B$12,Paramètres!$A$1:$I$89,5,0)</f>
        <v>#N/A</v>
      </c>
      <c r="CA3" s="13">
        <v>0</v>
      </c>
      <c r="CB3" s="15" t="e">
        <f>(BZ3+CA3)*0.475*44/12</f>
        <v>#N/A</v>
      </c>
      <c r="CC3" s="60" t="e">
        <f>CB3+(BT3+BU3)*44/12</f>
        <v>#N/A</v>
      </c>
      <c r="CD3" s="60" t="e">
        <f ca="1">AVERAGE(OFFSET($CC$3,0,0,'Données projet'!$E$12+1,1))-AVERAGE(OFFSET($H$3,0,0,'Données projet'!$E$12+1,1))</f>
        <v>#N/A</v>
      </c>
      <c r="CE3" s="60" t="e">
        <f>IF('Données projet'!E12&gt;30,$CC$33-$H$33,LOOKUP('Données projet'!$E$12,$A$3:$A$203,CC3:CC203)-LOOKUP('Données projet'!$E$12,$A$3:$A$203,$H$3:$H$203))</f>
        <v>#N/A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 t="e">
        <f>CT3*VLOOKUP('Données projet'!$B$13,Paramètres!$A$1:$I$89,3,0)*VLOOKUP('Données projet'!$B$13,Paramètres!$A$1:$I$89,5,0)</f>
        <v>#N/A</v>
      </c>
      <c r="CV3" s="13">
        <v>0</v>
      </c>
      <c r="CW3" s="15" t="e">
        <f>(CU3+CV3)*0.475*44/12</f>
        <v>#N/A</v>
      </c>
      <c r="CX3" s="60" t="e">
        <f>CW3+(CO3+CP3)*44/12</f>
        <v>#N/A</v>
      </c>
      <c r="CY3" s="60" t="e">
        <f ca="1">AVERAGE(OFFSET($CX$3,0,0,'Données projet'!$E$13+1,1))-AVERAGE(OFFSET($H$3,0,0,'Données projet'!$E$13+1,1))</f>
        <v>#N/A</v>
      </c>
      <c r="CZ3" s="60" t="e">
        <f>IF('Données projet'!E13&gt;30,$CX$33-$H$33,LOOKUP('Données projet'!$E$13,$A$3:$A$203,CX3:CX203)-LOOKUP('Données projet'!$E$13,$A$3:$A$203,$H$3:$H$203))</f>
        <v>#N/A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0" t="e">
        <f>EM3+(EE3+EF3)*44/12</f>
        <v>#N/A</v>
      </c>
      <c r="EO3" s="60" t="e">
        <f ca="1">AVERAGE(OFFSET($EN$3,0,0,'Données projet'!$E$15+1,1))-AVERAGE(OFFSET($H$3,0,0,'Données projet'!$E$15+1,1))</f>
        <v>#N/A</v>
      </c>
      <c r="EP3" s="60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0" t="e">
        <f>FH3+(EZ3+FA3)*44/12</f>
        <v>#N/A</v>
      </c>
      <c r="FJ3" s="60" t="e">
        <f ca="1">AVERAGE(OFFSET($FI$3,0,0,'Données projet'!$E$16+1,1))-AVERAGE(OFFSET($H$3,0,0,'Données projet'!$E$16+1,1))</f>
        <v>#N/A</v>
      </c>
      <c r="FK3" s="60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0" t="e">
        <f>GC3+(FU3+FV3)*44/12</f>
        <v>#N/A</v>
      </c>
      <c r="GE3" s="60" t="e">
        <f ca="1">AVERAGE(OFFSET($GD$3,0,0,'Données projet'!$E$17+1,1))-AVERAGE(OFFSET($H$3,0,0,'Données projet'!$E$17+1,1))</f>
        <v>#N/A</v>
      </c>
      <c r="GF3" s="60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0" t="e">
        <f>GX3+(GP3+GQ3)*44/12</f>
        <v>#N/A</v>
      </c>
      <c r="GZ3" s="60" t="e">
        <f ca="1">AVERAGE(OFFSET($GY$3,0,0,'Données projet'!$E$18+1,1))-AVERAGE(OFFSET($H$3,0,0,'Données projet'!$E$18+1,1))</f>
        <v>#N/A</v>
      </c>
      <c r="HA3" s="60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1.6666666666666667</v>
      </c>
      <c r="N4" s="14">
        <f>IF('Données projet'!$A$36&gt;35,N3+M4-V3,IF(A4&lt;'Données projet'!$A$36,$K$205^A4,IF(A4='Données projet'!$A$36,'Données projet'!$B$36,N3+M4-V3)))</f>
        <v>1.2393557915292854</v>
      </c>
      <c r="O4" s="14">
        <f>N4*VLOOKUP('Données projet'!$B$9,Paramètres!$A$1:$I$89,3,0)*VLOOKUP('Données projet'!$B$9,Paramètres!$A$1:$I$89,5,0)</f>
        <v>0.83135986495784464</v>
      </c>
      <c r="P4" s="14">
        <f>EXP(-1.0587+0.8836*LN(O4)+0.284)</f>
        <v>0.39145124028760103</v>
      </c>
      <c r="Q4" s="22">
        <f t="shared" ref="Q4:Q34" si="2">(O4+P4)*0.475*44/12</f>
        <v>2.1297293416358181</v>
      </c>
      <c r="R4" s="60">
        <f t="shared" si="0"/>
        <v>260.01861823052468</v>
      </c>
      <c r="S4" s="60">
        <f ca="1">AVERAGE(OFFSET($R$3,0,0,'Données projet'!$E$9+1,1))-AVERAGE(OFFSET($H$3,0,0,'Données projet'!$E$9+1,1))</f>
        <v>241.62816740540188</v>
      </c>
      <c r="T4" s="60">
        <f>$T$3</f>
        <v>188.36757679617921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1.2</v>
      </c>
      <c r="AI4" s="14">
        <f>IF('Données projet'!$A$62&gt;35,AI3+AH4-AQ3,IF(A4&lt;'Données projet'!$A$62,$AF$205^A4,IF(A4='Données projet'!$A$62,'Données projet'!$B$62,AI3+AH4-AQ3)))</f>
        <v>1.1457367676485573</v>
      </c>
      <c r="AJ4" s="14">
        <f>AI4*VLOOKUP('Données projet'!$B$10,Paramètres!$A$1:$I$89,3,0)*VLOOKUP('Données projet'!$B$10,Paramètres!$A$1:$I$89,5,0)</f>
        <v>1.233271056696907</v>
      </c>
      <c r="AK4" s="14">
        <f>EXP(-1.0587+0.8836*LN(AJ4)+0.284)</f>
        <v>0.55464025923604754</v>
      </c>
      <c r="AL4" s="22">
        <f t="shared" ref="AL4:AL67" si="4">(AJ4+AK4)*0.475*44/12</f>
        <v>3.113945541916562</v>
      </c>
      <c r="AM4" s="60">
        <f t="shared" ref="AM4:AM67" si="5">AL4+(AD4+AE4)*44/12</f>
        <v>261.00283443080542</v>
      </c>
      <c r="AN4" s="60">
        <f ca="1">AVERAGE(OFFSET($AM$3,0,0,'Données projet'!$E$10+1,1))-AVERAGE(OFFSET($H$3,0,0,'Données projet'!$E$10+1,1))</f>
        <v>380.09050904348459</v>
      </c>
      <c r="AO4" s="60">
        <f>$AO$3</f>
        <v>166.97658184507776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0</v>
      </c>
      <c r="BD4" s="13">
        <f>IF('Données projet'!$A$88&gt;35,BD3+BC4-BL3,IF(A4&lt;'Données projet'!$A$88,$BA$205^A4,IF(A4='Données projet'!$A$88,'Données projet'!$B$88,BD3+BC4-BL3)))</f>
        <v>0</v>
      </c>
      <c r="BE4" s="14" t="e">
        <f>BD4*VLOOKUP('Données projet'!$B$11,Paramètres!$A$1:$I$89,3,0)*VLOOKUP('Données projet'!$B$11,Paramètres!$A$1:$I$89,5,0)</f>
        <v>#N/A</v>
      </c>
      <c r="BF4" s="14" t="e">
        <f>EXP(-1.0587+0.8836*LN(BE4)+0.284)</f>
        <v>#N/A</v>
      </c>
      <c r="BG4" s="22" t="e">
        <f t="shared" ref="BG4:BG67" si="7">(BE4+BF4)*0.475*44/12</f>
        <v>#N/A</v>
      </c>
      <c r="BH4" s="60" t="e">
        <f t="shared" ref="BH4:BH67" si="8">BG4+(AY4+AZ4)*44/12</f>
        <v>#N/A</v>
      </c>
      <c r="BI4" s="60" t="e">
        <f ca="1">AVERAGE(OFFSET($BH$3,0,0,'Données projet'!$E$11+1,1))-AVERAGE(OFFSET($H$3,0,0,'Données projet'!$E$11+1,1))</f>
        <v>#N/A</v>
      </c>
      <c r="BJ4" s="60" t="e">
        <f>$BJ$3</f>
        <v>#N/A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 t="e">
        <f>EXP(-LN(2)/35)*BP3+(1-EXP(-LN(2)/35))/(LN(2)/35)*BL4*BM4*VLOOKUP('Données projet'!$B$11,Paramètres!$A$1:$I$89,3,0)*0.475*44/12</f>
        <v>#N/A</v>
      </c>
      <c r="BQ4" s="23" t="e">
        <f>EXP(-LN(2)/25)*BQ3+(1-EXP(-LN(2)/25))/(LN(2)/25)*Calculateur!BL4*Calculateur!BN4*VLOOKUP('Données projet'!$B$11,Paramètres!$A$1:$I$89,3,0)*0.475*44/12</f>
        <v>#N/A</v>
      </c>
      <c r="BR4" s="23" t="e">
        <f>EXP(-LN(2)/2)*BR3+(1-EXP(-LN(2)/2))/(LN(2)/2)*BL4*BO4*VLOOKUP('Données projet'!$B$11,Paramètres!$A$1:$I$89,3,0)*0.475*44/12</f>
        <v>#N/A</v>
      </c>
      <c r="BS4" s="24" t="e">
        <f t="shared" ref="BS4:BS67" si="9">SUM(BP4:BR4)</f>
        <v>#N/A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0</v>
      </c>
      <c r="BY4" s="13">
        <f>IF('Données projet'!$A$114&gt;35,BY3+BX4-CG3,IF(A4&lt;'Données projet'!$A$114,$BV$205^A4,IF(A4='Données projet'!$A$114,'Données projet'!$B$114,BY3+BX4-CG3)))</f>
        <v>0</v>
      </c>
      <c r="BZ4" s="14" t="e">
        <f>BY4*VLOOKUP('Données projet'!$B$12,Paramètres!$A$1:$I$89,3,0)*VLOOKUP('Données projet'!$B$12,Paramètres!$A$1:$I$89,5,0)</f>
        <v>#N/A</v>
      </c>
      <c r="CA4" s="14" t="e">
        <f>EXP(-1.0587+0.8836*LN(BZ4)+0.284)</f>
        <v>#N/A</v>
      </c>
      <c r="CB4" s="22" t="e">
        <f t="shared" ref="CB4:CB67" si="10">(BZ4+CA4)*0.475*44/12</f>
        <v>#N/A</v>
      </c>
      <c r="CC4" s="60" t="e">
        <f t="shared" ref="CC4:CC67" si="11">CB4+(BT4+BU4)*44/12</f>
        <v>#N/A</v>
      </c>
      <c r="CD4" s="60" t="e">
        <f ca="1">AVERAGE(OFFSET($CC$3,0,0,'Données projet'!$E$12+1,1))-AVERAGE(OFFSET($H$3,0,0,'Données projet'!$E$12+1,1))</f>
        <v>#N/A</v>
      </c>
      <c r="CE4" s="60" t="e">
        <f>$CE$3</f>
        <v>#N/A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 t="e">
        <f>EXP(-LN(2)/35)*CK3+(1-EXP(-LN(2)/35))/(LN(2)/35)*CG4*CH4*VLOOKUP('Données projet'!$B$12,Paramètres!$A$1:$I$89,3,0)*0.475*44/12</f>
        <v>#N/A</v>
      </c>
      <c r="CL4" s="23" t="e">
        <f>EXP(-LN(2)/25)*CL3+(1-EXP(-LN(2)/25))/(LN(2)/25)*Calculateur!CG4*Calculateur!CI4*VLOOKUP('Données projet'!$B$12,Paramètres!$A$1:$I$89,3,0)*0.475*44/12</f>
        <v>#N/A</v>
      </c>
      <c r="CM4" s="23" t="e">
        <f>EXP(-LN(2)/2)*CM3+(1-EXP(-LN(2)/2))/(LN(2)/2)*CG4*CJ4*VLOOKUP('Données projet'!$B$12,Paramètres!$A$1:$I$89,3,0)*0.475*44/12</f>
        <v>#N/A</v>
      </c>
      <c r="CN4" s="24" t="e">
        <f t="shared" ref="CN4:CN67" si="12">SUM(CK4:CM4)</f>
        <v>#N/A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0</v>
      </c>
      <c r="CT4" s="13">
        <f>IF('Données projet'!$A$140&gt;35,CT3+CS4-DB3,IF(A4&lt;'Données projet'!$A$140,$CQ$205^A4,IF(A4='Données projet'!$A$140,'Données projet'!$B$140,CT3+CS4-DB3)))</f>
        <v>0</v>
      </c>
      <c r="CU4" s="18" t="e">
        <f>CT4*VLOOKUP('Données projet'!$B$13,Paramètres!$A$1:$I$89,3,0)*VLOOKUP('Données projet'!$B$13,Paramètres!$A$1:$I$89,5,0)</f>
        <v>#N/A</v>
      </c>
      <c r="CV4" s="14" t="e">
        <f>EXP(-1.0587+0.8836*LN(CU4)+0.284)</f>
        <v>#N/A</v>
      </c>
      <c r="CW4" s="22" t="e">
        <f t="shared" ref="CW4:CW67" si="13">(CU4+CV4)*0.475*44/12</f>
        <v>#N/A</v>
      </c>
      <c r="CX4" s="60" t="e">
        <f t="shared" ref="CX4:CX67" si="14">CW4+(CO4+CP4)*44/12</f>
        <v>#N/A</v>
      </c>
      <c r="CY4" s="60" t="e">
        <f ca="1">AVERAGE(OFFSET($CX$3,0,0,'Données projet'!$E$13+1,1))-AVERAGE(OFFSET($H$3,0,0,'Données projet'!$E$13+1,1))</f>
        <v>#N/A</v>
      </c>
      <c r="CZ4" s="60" t="e">
        <f>$CZ$3</f>
        <v>#N/A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 t="e">
        <f>EXP(-LN(2)/35)*DF3+(1-EXP(-LN(2)/35))/(LN(2)/35)*DB4*DC4*VLOOKUP('Données projet'!$B$13,Paramètres!$A$1:$I$89,3,0)*0.475*44/12</f>
        <v>#N/A</v>
      </c>
      <c r="DG4" s="23" t="e">
        <f>EXP(-LN(2)/25)*DG3+(1-EXP(-LN(2)/25))/(LN(2)/25)*Calculateur!DB4*Calculateur!DD4*VLOOKUP('Données projet'!$B$13,Paramètres!$A$1:$I$89,3,0)*0.475*44/12</f>
        <v>#N/A</v>
      </c>
      <c r="DH4" s="23" t="e">
        <f>EXP(-LN(2)/2)*DH3+(1-EXP(-LN(2)/2))/(LN(2)/2)*DB4*DE4*VLOOKUP('Données projet'!$B$13,Paramètres!$A$1:$I$89,3,0)*0.475*44/12</f>
        <v>#N/A</v>
      </c>
      <c r="DI4" s="24" t="e">
        <f t="shared" ref="DI4:DI67" si="15">SUM(DF4:DH4)</f>
        <v>#N/A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0" t="e">
        <f t="shared" ref="EN4:EN67" si="20">EM4+(EE4+EF4)*44/12</f>
        <v>#N/A</v>
      </c>
      <c r="EO4" s="60" t="e">
        <f ca="1">AVERAGE(OFFSET($EN$3,0,0,'Données projet'!$E$15+1,1))-AVERAGE(OFFSET($H$3,0,0,'Données projet'!$E$15+1,1))</f>
        <v>#N/A</v>
      </c>
      <c r="EP4" s="60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0" t="e">
        <f t="shared" ref="FI4:FI67" si="23">FH4+(EZ4+FA4)*44/12</f>
        <v>#N/A</v>
      </c>
      <c r="FJ4" s="60" t="e">
        <f ca="1">AVERAGE(OFFSET($FI$3,0,0,'Données projet'!$E$16+1,1))-AVERAGE(OFFSET($H$3,0,0,'Données projet'!$E$16+1,1))</f>
        <v>#N/A</v>
      </c>
      <c r="FK4" s="60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0" t="e">
        <f t="shared" ref="GD4:GD67" si="26">GC4+(FU4+FV4)*44/12</f>
        <v>#N/A</v>
      </c>
      <c r="GE4" s="60" t="e">
        <f ca="1">AVERAGE(OFFSET($GD$3,0,0,'Données projet'!$E$17+1,1))-AVERAGE(OFFSET($H$3,0,0,'Données projet'!$E$17+1,1))</f>
        <v>#N/A</v>
      </c>
      <c r="GF4" s="60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0" t="e">
        <f t="shared" ref="GY4:GY67" si="29">GX4+(GP4+GQ4)*44/12</f>
        <v>#N/A</v>
      </c>
      <c r="GZ4" s="60" t="e">
        <f ca="1">AVERAGE(OFFSET($GY$3,0,0,'Données projet'!$E$18+1,1))-AVERAGE(OFFSET($H$3,0,0,'Données projet'!$E$18+1,1))</f>
        <v>#N/A</v>
      </c>
      <c r="HA4" s="60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1.6666666666666667</v>
      </c>
      <c r="N5" s="14">
        <f>IF('Données projet'!$A$36&gt;35,N4+M5-V4,IF(A5&lt;'Données projet'!$A$36,$K$205^A5,IF(A5='Données projet'!$A$36,'Données projet'!$B$36,N4+M5-V4)))</f>
        <v>1.5360027779971817</v>
      </c>
      <c r="O5" s="14">
        <f>N5*VLOOKUP('Données projet'!$B$9,Paramètres!$A$1:$I$89,3,0)*VLOOKUP('Données projet'!$B$9,Paramètres!$A$1:$I$89,5,0)</f>
        <v>1.0303506634805095</v>
      </c>
      <c r="P5" s="14">
        <f t="shared" ref="P5:P68" si="33">EXP(-1.0587+0.8836*LN(O5)+0.284)</f>
        <v>0.47317921512097622</v>
      </c>
      <c r="Q5" s="22">
        <f t="shared" si="2"/>
        <v>2.6186478718975876</v>
      </c>
      <c r="R5" s="60">
        <f t="shared" si="0"/>
        <v>261.72975898300871</v>
      </c>
      <c r="S5" s="60">
        <f ca="1">AVERAGE(OFFSET($R$3,0,0,'Données projet'!$E$9+1,1))-AVERAGE(OFFSET($H$3,0,0,'Données projet'!$E$9+1,1))</f>
        <v>241.62816740540188</v>
      </c>
      <c r="T5" s="60">
        <f t="shared" ref="T5:T68" si="34">$T$3</f>
        <v>188.36757679617921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1.2</v>
      </c>
      <c r="AI5" s="14">
        <f>IF('Données projet'!$A$62&gt;35,AI4+AH5-AQ4,IF(A5&lt;'Données projet'!$A$62,$AF$205^A5,IF(A5='Données projet'!$A$62,'Données projet'!$B$62,AI4+AH5-AQ4)))</f>
        <v>1.312712740741764</v>
      </c>
      <c r="AJ5" s="14">
        <f>AI5*VLOOKUP('Données projet'!$B$10,Paramètres!$A$1:$I$89,3,0)*VLOOKUP('Données projet'!$B$10,Paramètres!$A$1:$I$89,5,0)</f>
        <v>1.4130039941344348</v>
      </c>
      <c r="AK5" s="14">
        <f t="shared" ref="AK5:AK68" si="35">EXP(-1.0587+0.8836*LN(AJ5)+0.284)</f>
        <v>0.62548768551477418</v>
      </c>
      <c r="AL5" s="22">
        <f t="shared" si="4"/>
        <v>3.5503730087223722</v>
      </c>
      <c r="AM5" s="60">
        <f t="shared" si="5"/>
        <v>262.66148411983352</v>
      </c>
      <c r="AN5" s="60">
        <f ca="1">AVERAGE(OFFSET($AM$3,0,0,'Données projet'!$E$10+1,1))-AVERAGE(OFFSET($H$3,0,0,'Données projet'!$E$10+1,1))</f>
        <v>380.09050904348459</v>
      </c>
      <c r="AO5" s="60">
        <f t="shared" ref="AO5:AO68" si="36">$AO$3</f>
        <v>166.97658184507776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0</v>
      </c>
      <c r="BD5" s="13">
        <f>IF('Données projet'!$A$88&gt;35,BD4+BC5-BL4,IF(A5&lt;'Données projet'!$A$88,$BA$205^A5,IF(A5='Données projet'!$A$88,'Données projet'!$B$88,BD4+BC5-BL4)))</f>
        <v>0</v>
      </c>
      <c r="BE5" s="14" t="e">
        <f>BD5*VLOOKUP('Données projet'!$B$11,Paramètres!$A$1:$I$89,3,0)*VLOOKUP('Données projet'!$B$11,Paramètres!$A$1:$I$89,5,0)</f>
        <v>#N/A</v>
      </c>
      <c r="BF5" s="14" t="e">
        <f t="shared" ref="BF5:BF68" si="37">EXP(-1.0587+0.8836*LN(BE5)+0.284)</f>
        <v>#N/A</v>
      </c>
      <c r="BG5" s="22" t="e">
        <f t="shared" si="7"/>
        <v>#N/A</v>
      </c>
      <c r="BH5" s="60" t="e">
        <f t="shared" si="8"/>
        <v>#N/A</v>
      </c>
      <c r="BI5" s="60" t="e">
        <f ca="1">AVERAGE(OFFSET($BH$3,0,0,'Données projet'!$E$11+1,1))-AVERAGE(OFFSET($H$3,0,0,'Données projet'!$E$11+1,1))</f>
        <v>#N/A</v>
      </c>
      <c r="BJ5" s="60" t="e">
        <f t="shared" ref="BJ5:BJ68" si="38">$BJ$3</f>
        <v>#N/A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 t="e">
        <f>EXP(-LN(2)/35)*BP4+(1-EXP(-LN(2)/35))/(LN(2)/35)*BL5*BM5*VLOOKUP('Données projet'!$B$11,Paramètres!$A$1:$I$89,3,0)*0.475*44/12</f>
        <v>#N/A</v>
      </c>
      <c r="BQ5" s="23" t="e">
        <f>EXP(-LN(2)/25)*BQ4+(1-EXP(-LN(2)/25))/(LN(2)/25)*Calculateur!BL5*Calculateur!BN5*VLOOKUP('Données projet'!$B$11,Paramètres!$A$1:$I$89,3,0)*0.475*44/12</f>
        <v>#N/A</v>
      </c>
      <c r="BR5" s="23" t="e">
        <f>EXP(-LN(2)/2)*BR4+(1-EXP(-LN(2)/2))/(LN(2)/2)*BL5*BO5*VLOOKUP('Données projet'!$B$11,Paramètres!$A$1:$I$89,3,0)*0.475*44/12</f>
        <v>#N/A</v>
      </c>
      <c r="BS5" s="24" t="e">
        <f t="shared" si="9"/>
        <v>#N/A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0</v>
      </c>
      <c r="BY5" s="13">
        <f>IF('Données projet'!$A$114&gt;35,BY4+BX5-CG4,IF(A5&lt;'Données projet'!$A$114,$BV$205^A5,IF(A5='Données projet'!$A$114,'Données projet'!$B$114,BY4+BX5-CG4)))</f>
        <v>0</v>
      </c>
      <c r="BZ5" s="14" t="e">
        <f>BY5*VLOOKUP('Données projet'!$B$12,Paramètres!$A$1:$I$89,3,0)*VLOOKUP('Données projet'!$B$12,Paramètres!$A$1:$I$89,5,0)</f>
        <v>#N/A</v>
      </c>
      <c r="CA5" s="14" t="e">
        <f t="shared" ref="CA5:CA68" si="39">EXP(-1.0587+0.8836*LN(BZ5)+0.284)</f>
        <v>#N/A</v>
      </c>
      <c r="CB5" s="22" t="e">
        <f t="shared" si="10"/>
        <v>#N/A</v>
      </c>
      <c r="CC5" s="60" t="e">
        <f t="shared" si="11"/>
        <v>#N/A</v>
      </c>
      <c r="CD5" s="60" t="e">
        <f ca="1">AVERAGE(OFFSET($CC$3,0,0,'Données projet'!$E$12+1,1))-AVERAGE(OFFSET($H$3,0,0,'Données projet'!$E$12+1,1))</f>
        <v>#N/A</v>
      </c>
      <c r="CE5" s="60" t="e">
        <f t="shared" ref="CE5:CE68" si="40">$CE$3</f>
        <v>#N/A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 t="e">
        <f>EXP(-LN(2)/35)*CK4+(1-EXP(-LN(2)/35))/(LN(2)/35)*CG5*CH5*VLOOKUP('Données projet'!$B$12,Paramètres!$A$1:$I$89,3,0)*0.475*44/12</f>
        <v>#N/A</v>
      </c>
      <c r="CL5" s="23" t="e">
        <f>EXP(-LN(2)/25)*CL4+(1-EXP(-LN(2)/25))/(LN(2)/25)*Calculateur!CG5*Calculateur!CI5*VLOOKUP('Données projet'!$B$12,Paramètres!$A$1:$I$89,3,0)*0.475*44/12</f>
        <v>#N/A</v>
      </c>
      <c r="CM5" s="23" t="e">
        <f>EXP(-LN(2)/2)*CM4+(1-EXP(-LN(2)/2))/(LN(2)/2)*CG5*CJ5*VLOOKUP('Données projet'!$B$12,Paramètres!$A$1:$I$89,3,0)*0.475*44/12</f>
        <v>#N/A</v>
      </c>
      <c r="CN5" s="24" t="e">
        <f t="shared" si="12"/>
        <v>#N/A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0</v>
      </c>
      <c r="CT5" s="13">
        <f>IF('Données projet'!$A$140&gt;35,CT4+CS5-DB4,IF(A5&lt;'Données projet'!$A$140,$CQ$205^A5,IF(A5='Données projet'!$A$140,'Données projet'!$B$140,CT4+CS5-DB4)))</f>
        <v>0</v>
      </c>
      <c r="CU5" s="18" t="e">
        <f>CT5*VLOOKUP('Données projet'!$B$13,Paramètres!$A$1:$I$89,3,0)*VLOOKUP('Données projet'!$B$13,Paramètres!$A$1:$I$89,5,0)</f>
        <v>#N/A</v>
      </c>
      <c r="CV5" s="14" t="e">
        <f t="shared" ref="CV5:CV68" si="41">EXP(-1.0587+0.8836*LN(CU5)+0.284)</f>
        <v>#N/A</v>
      </c>
      <c r="CW5" s="22" t="e">
        <f t="shared" si="13"/>
        <v>#N/A</v>
      </c>
      <c r="CX5" s="60" t="e">
        <f t="shared" si="14"/>
        <v>#N/A</v>
      </c>
      <c r="CY5" s="60" t="e">
        <f ca="1">AVERAGE(OFFSET($CX$3,0,0,'Données projet'!$E$13+1,1))-AVERAGE(OFFSET($H$3,0,0,'Données projet'!$E$13+1,1))</f>
        <v>#N/A</v>
      </c>
      <c r="CZ5" s="60" t="e">
        <f t="shared" ref="CZ5:CZ68" si="42">$CZ$3</f>
        <v>#N/A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 t="e">
        <f>EXP(-LN(2)/35)*DF4+(1-EXP(-LN(2)/35))/(LN(2)/35)*DB5*DC5*VLOOKUP('Données projet'!$B$13,Paramètres!$A$1:$I$89,3,0)*0.475*44/12</f>
        <v>#N/A</v>
      </c>
      <c r="DG5" s="23" t="e">
        <f>EXP(-LN(2)/25)*DG4+(1-EXP(-LN(2)/25))/(LN(2)/25)*Calculateur!DB5*Calculateur!DD5*VLOOKUP('Données projet'!$B$13,Paramètres!$A$1:$I$89,3,0)*0.475*44/12</f>
        <v>#N/A</v>
      </c>
      <c r="DH5" s="23" t="e">
        <f>EXP(-LN(2)/2)*DH4+(1-EXP(-LN(2)/2))/(LN(2)/2)*DB5*DE5*VLOOKUP('Données projet'!$B$13,Paramètres!$A$1:$I$89,3,0)*0.475*44/12</f>
        <v>#N/A</v>
      </c>
      <c r="DI5" s="24" t="e">
        <f t="shared" si="15"/>
        <v>#N/A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0" t="e">
        <f t="shared" si="20"/>
        <v>#N/A</v>
      </c>
      <c r="EO5" s="60" t="e">
        <f ca="1">AVERAGE(OFFSET($EN$3,0,0,'Données projet'!$E$15+1,1))-AVERAGE(OFFSET($H$3,0,0,'Données projet'!$E$15+1,1))</f>
        <v>#N/A</v>
      </c>
      <c r="EP5" s="60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0" t="e">
        <f t="shared" si="23"/>
        <v>#N/A</v>
      </c>
      <c r="FJ5" s="60" t="e">
        <f ca="1">AVERAGE(OFFSET($FI$3,0,0,'Données projet'!$E$16+1,1))-AVERAGE(OFFSET($H$3,0,0,'Données projet'!$E$16+1,1))</f>
        <v>#N/A</v>
      </c>
      <c r="FK5" s="60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0" t="e">
        <f t="shared" si="26"/>
        <v>#N/A</v>
      </c>
      <c r="GE5" s="60" t="e">
        <f ca="1">AVERAGE(OFFSET($GD$3,0,0,'Données projet'!$E$17+1,1))-AVERAGE(OFFSET($H$3,0,0,'Données projet'!$E$17+1,1))</f>
        <v>#N/A</v>
      </c>
      <c r="GF5" s="60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0" t="e">
        <f t="shared" si="29"/>
        <v>#N/A</v>
      </c>
      <c r="GZ5" s="60" t="e">
        <f ca="1">AVERAGE(OFFSET($GY$3,0,0,'Données projet'!$E$18+1,1))-AVERAGE(OFFSET($H$3,0,0,'Données projet'!$E$18+1,1))</f>
        <v>#N/A</v>
      </c>
      <c r="HA5" s="60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1.6666666666666667</v>
      </c>
      <c r="N6" s="14">
        <f>IF('Données projet'!$A$36&gt;35,N5+M6-V5,IF(A6&lt;'Données projet'!$A$36,$K$205^A6,IF(A6='Données projet'!$A$36,'Données projet'!$B$36,N5+M6-V5)))</f>
        <v>1.9036539387158784</v>
      </c>
      <c r="O6" s="14">
        <f>N6*VLOOKUP('Données projet'!$B$9,Paramètres!$A$1:$I$89,3,0)*VLOOKUP('Données projet'!$B$9,Paramètres!$A$1:$I$89,5,0)</f>
        <v>1.2769710620906112</v>
      </c>
      <c r="P6" s="14">
        <f t="shared" si="33"/>
        <v>0.57197052041016339</v>
      </c>
      <c r="Q6" s="22">
        <f t="shared" si="2"/>
        <v>3.2202399228555159</v>
      </c>
      <c r="R6" s="60">
        <f t="shared" si="0"/>
        <v>263.55357325618883</v>
      </c>
      <c r="S6" s="60">
        <f ca="1">AVERAGE(OFFSET($R$3,0,0,'Données projet'!$E$9+1,1))-AVERAGE(OFFSET($H$3,0,0,'Données projet'!$E$9+1,1))</f>
        <v>241.62816740540188</v>
      </c>
      <c r="T6" s="60">
        <f t="shared" si="34"/>
        <v>188.36757679617921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1.2</v>
      </c>
      <c r="AI6" s="14">
        <f>IF('Données projet'!$A$62&gt;35,AI5+AH6-AQ5,IF(A6&lt;'Données projet'!$A$62,$AF$205^A6,IF(A6='Données projet'!$A$62,'Données projet'!$B$62,AI5+AH6-AQ5)))</f>
        <v>1.5040232524285473</v>
      </c>
      <c r="AJ6" s="14">
        <f>AI6*VLOOKUP('Données projet'!$B$10,Paramètres!$A$1:$I$89,3,0)*VLOOKUP('Données projet'!$B$10,Paramètres!$A$1:$I$89,5,0)</f>
        <v>1.6189306289140883</v>
      </c>
      <c r="AK6" s="14">
        <f t="shared" si="35"/>
        <v>0.70538486562354785</v>
      </c>
      <c r="AL6" s="22">
        <f t="shared" si="4"/>
        <v>4.0481828196530492</v>
      </c>
      <c r="AM6" s="60">
        <f t="shared" si="5"/>
        <v>264.38151615298636</v>
      </c>
      <c r="AN6" s="60">
        <f ca="1">AVERAGE(OFFSET($AM$3,0,0,'Données projet'!$E$10+1,1))-AVERAGE(OFFSET($H$3,0,0,'Données projet'!$E$10+1,1))</f>
        <v>380.09050904348459</v>
      </c>
      <c r="AO6" s="60">
        <f t="shared" si="36"/>
        <v>166.97658184507776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0</v>
      </c>
      <c r="BD6" s="13">
        <f>IF('Données projet'!$A$88&gt;35,BD5+BC6-BL5,IF(A6&lt;'Données projet'!$A$88,$BA$205^A6,IF(A6='Données projet'!$A$88,'Données projet'!$B$88,BD5+BC6-BL5)))</f>
        <v>0</v>
      </c>
      <c r="BE6" s="14" t="e">
        <f>BD6*VLOOKUP('Données projet'!$B$11,Paramètres!$A$1:$I$89,3,0)*VLOOKUP('Données projet'!$B$11,Paramètres!$A$1:$I$89,5,0)</f>
        <v>#N/A</v>
      </c>
      <c r="BF6" s="14" t="e">
        <f t="shared" si="37"/>
        <v>#N/A</v>
      </c>
      <c r="BG6" s="22" t="e">
        <f t="shared" si="7"/>
        <v>#N/A</v>
      </c>
      <c r="BH6" s="60" t="e">
        <f t="shared" si="8"/>
        <v>#N/A</v>
      </c>
      <c r="BI6" s="60" t="e">
        <f ca="1">AVERAGE(OFFSET($BH$3,0,0,'Données projet'!$E$11+1,1))-AVERAGE(OFFSET($H$3,0,0,'Données projet'!$E$11+1,1))</f>
        <v>#N/A</v>
      </c>
      <c r="BJ6" s="60" t="e">
        <f t="shared" si="38"/>
        <v>#N/A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 t="e">
        <f>EXP(-LN(2)/35)*BP5+(1-EXP(-LN(2)/35))/(LN(2)/35)*BL6*BM6*VLOOKUP('Données projet'!$B$11,Paramètres!$A$1:$I$89,3,0)*0.475*44/12</f>
        <v>#N/A</v>
      </c>
      <c r="BQ6" s="23" t="e">
        <f>EXP(-LN(2)/25)*BQ5+(1-EXP(-LN(2)/25))/(LN(2)/25)*Calculateur!BL6*Calculateur!BN6*VLOOKUP('Données projet'!$B$11,Paramètres!$A$1:$I$89,3,0)*0.475*44/12</f>
        <v>#N/A</v>
      </c>
      <c r="BR6" s="23" t="e">
        <f>EXP(-LN(2)/2)*BR5+(1-EXP(-LN(2)/2))/(LN(2)/2)*BL6*BO6*VLOOKUP('Données projet'!$B$11,Paramètres!$A$1:$I$89,3,0)*0.475*44/12</f>
        <v>#N/A</v>
      </c>
      <c r="BS6" s="24" t="e">
        <f t="shared" si="9"/>
        <v>#N/A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0</v>
      </c>
      <c r="BY6" s="13">
        <f>IF('Données projet'!$A$114&gt;35,BY5+BX6-CG5,IF(A6&lt;'Données projet'!$A$114,$BV$205^A6,IF(A6='Données projet'!$A$114,'Données projet'!$B$114,BY5+BX6-CG5)))</f>
        <v>0</v>
      </c>
      <c r="BZ6" s="14" t="e">
        <f>BY6*VLOOKUP('Données projet'!$B$12,Paramètres!$A$1:$I$89,3,0)*VLOOKUP('Données projet'!$B$12,Paramètres!$A$1:$I$89,5,0)</f>
        <v>#N/A</v>
      </c>
      <c r="CA6" s="14" t="e">
        <f t="shared" si="39"/>
        <v>#N/A</v>
      </c>
      <c r="CB6" s="22" t="e">
        <f t="shared" si="10"/>
        <v>#N/A</v>
      </c>
      <c r="CC6" s="60" t="e">
        <f t="shared" si="11"/>
        <v>#N/A</v>
      </c>
      <c r="CD6" s="60" t="e">
        <f ca="1">AVERAGE(OFFSET($CC$3,0,0,'Données projet'!$E$12+1,1))-AVERAGE(OFFSET($H$3,0,0,'Données projet'!$E$12+1,1))</f>
        <v>#N/A</v>
      </c>
      <c r="CE6" s="60" t="e">
        <f t="shared" si="40"/>
        <v>#N/A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 t="e">
        <f>EXP(-LN(2)/35)*CK5+(1-EXP(-LN(2)/35))/(LN(2)/35)*CG6*CH6*VLOOKUP('Données projet'!$B$12,Paramètres!$A$1:$I$89,3,0)*0.475*44/12</f>
        <v>#N/A</v>
      </c>
      <c r="CL6" s="23" t="e">
        <f>EXP(-LN(2)/25)*CL5+(1-EXP(-LN(2)/25))/(LN(2)/25)*Calculateur!CG6*Calculateur!CI6*VLOOKUP('Données projet'!$B$12,Paramètres!$A$1:$I$89,3,0)*0.475*44/12</f>
        <v>#N/A</v>
      </c>
      <c r="CM6" s="23" t="e">
        <f>EXP(-LN(2)/2)*CM5+(1-EXP(-LN(2)/2))/(LN(2)/2)*CG6*CJ6*VLOOKUP('Données projet'!$B$12,Paramètres!$A$1:$I$89,3,0)*0.475*44/12</f>
        <v>#N/A</v>
      </c>
      <c r="CN6" s="24" t="e">
        <f t="shared" si="12"/>
        <v>#N/A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0</v>
      </c>
      <c r="CT6" s="13">
        <f>IF('Données projet'!$A$140&gt;35,CT5+CS6-DB5,IF(A6&lt;'Données projet'!$A$140,$CQ$205^A6,IF(A6='Données projet'!$A$140,'Données projet'!$B$140,CT5+CS6-DB5)))</f>
        <v>0</v>
      </c>
      <c r="CU6" s="18" t="e">
        <f>CT6*VLOOKUP('Données projet'!$B$13,Paramètres!$A$1:$I$89,3,0)*VLOOKUP('Données projet'!$B$13,Paramètres!$A$1:$I$89,5,0)</f>
        <v>#N/A</v>
      </c>
      <c r="CV6" s="14" t="e">
        <f t="shared" si="41"/>
        <v>#N/A</v>
      </c>
      <c r="CW6" s="22" t="e">
        <f t="shared" si="13"/>
        <v>#N/A</v>
      </c>
      <c r="CX6" s="60" t="e">
        <f t="shared" si="14"/>
        <v>#N/A</v>
      </c>
      <c r="CY6" s="60" t="e">
        <f ca="1">AVERAGE(OFFSET($CX$3,0,0,'Données projet'!$E$13+1,1))-AVERAGE(OFFSET($H$3,0,0,'Données projet'!$E$13+1,1))</f>
        <v>#N/A</v>
      </c>
      <c r="CZ6" s="60" t="e">
        <f t="shared" si="42"/>
        <v>#N/A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 t="e">
        <f>EXP(-LN(2)/35)*DF5+(1-EXP(-LN(2)/35))/(LN(2)/35)*DB6*DC6*VLOOKUP('Données projet'!$B$13,Paramètres!$A$1:$I$89,3,0)*0.475*44/12</f>
        <v>#N/A</v>
      </c>
      <c r="DG6" s="23" t="e">
        <f>EXP(-LN(2)/25)*DG5+(1-EXP(-LN(2)/25))/(LN(2)/25)*Calculateur!DB6*Calculateur!DD6*VLOOKUP('Données projet'!$B$13,Paramètres!$A$1:$I$89,3,0)*0.475*44/12</f>
        <v>#N/A</v>
      </c>
      <c r="DH6" s="23" t="e">
        <f>EXP(-LN(2)/2)*DH5+(1-EXP(-LN(2)/2))/(LN(2)/2)*DB6*DE6*VLOOKUP('Données projet'!$B$13,Paramètres!$A$1:$I$89,3,0)*0.475*44/12</f>
        <v>#N/A</v>
      </c>
      <c r="DI6" s="24" t="e">
        <f t="shared" si="15"/>
        <v>#N/A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0" t="e">
        <f t="shared" si="20"/>
        <v>#N/A</v>
      </c>
      <c r="EO6" s="60" t="e">
        <f ca="1">AVERAGE(OFFSET($EN$3,0,0,'Données projet'!$E$15+1,1))-AVERAGE(OFFSET($H$3,0,0,'Données projet'!$E$15+1,1))</f>
        <v>#N/A</v>
      </c>
      <c r="EP6" s="60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0" t="e">
        <f t="shared" si="23"/>
        <v>#N/A</v>
      </c>
      <c r="FJ6" s="60" t="e">
        <f ca="1">AVERAGE(OFFSET($FI$3,0,0,'Données projet'!$E$16+1,1))-AVERAGE(OFFSET($H$3,0,0,'Données projet'!$E$16+1,1))</f>
        <v>#N/A</v>
      </c>
      <c r="FK6" s="60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0" t="e">
        <f t="shared" si="26"/>
        <v>#N/A</v>
      </c>
      <c r="GE6" s="60" t="e">
        <f ca="1">AVERAGE(OFFSET($GD$3,0,0,'Données projet'!$E$17+1,1))-AVERAGE(OFFSET($H$3,0,0,'Données projet'!$E$17+1,1))</f>
        <v>#N/A</v>
      </c>
      <c r="GF6" s="60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0" t="e">
        <f t="shared" si="29"/>
        <v>#N/A</v>
      </c>
      <c r="GZ6" s="60" t="e">
        <f ca="1">AVERAGE(OFFSET($GY$3,0,0,'Données projet'!$E$18+1,1))-AVERAGE(OFFSET($H$3,0,0,'Données projet'!$E$18+1,1))</f>
        <v>#N/A</v>
      </c>
      <c r="HA6" s="60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1.6666666666666667</v>
      </c>
      <c r="N7" s="14">
        <f>IF('Données projet'!$A$36&gt;35,N6+M7-V6,IF(A7&lt;'Données projet'!$A$36,$K$205^A7,IF(A7='Données projet'!$A$36,'Données projet'!$B$36,N6+M7-V6)))</f>
        <v>2.3593045340150591</v>
      </c>
      <c r="O7" s="14">
        <f>N7*VLOOKUP('Données projet'!$B$9,Paramètres!$A$1:$I$89,3,0)*VLOOKUP('Données projet'!$B$9,Paramètres!$A$1:$I$89,5,0)</f>
        <v>1.5826214814173016</v>
      </c>
      <c r="P7" s="14">
        <f t="shared" si="33"/>
        <v>0.69138767250085487</v>
      </c>
      <c r="Q7" s="22">
        <f t="shared" si="2"/>
        <v>3.9605659430741222</v>
      </c>
      <c r="R7" s="60">
        <f t="shared" si="0"/>
        <v>265.51612149862967</v>
      </c>
      <c r="S7" s="60">
        <f ca="1">AVERAGE(OFFSET($R$3,0,0,'Données projet'!$E$9+1,1))-AVERAGE(OFFSET($H$3,0,0,'Données projet'!$E$9+1,1))</f>
        <v>241.62816740540188</v>
      </c>
      <c r="T7" s="60">
        <f t="shared" si="34"/>
        <v>188.36757679617921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1.2</v>
      </c>
      <c r="AI7" s="14">
        <f>IF('Données projet'!$A$62&gt;35,AI6+AH7-AQ6,IF(A7&lt;'Données projet'!$A$62,$AF$205^A7,IF(A7='Données projet'!$A$62,'Données projet'!$B$62,AI6+AH7-AQ6)))</f>
        <v>1.7232147397057538</v>
      </c>
      <c r="AJ7" s="14">
        <f>AI7*VLOOKUP('Données projet'!$B$10,Paramètres!$A$1:$I$89,3,0)*VLOOKUP('Données projet'!$B$10,Paramètres!$A$1:$I$89,5,0)</f>
        <v>1.8548683458192732</v>
      </c>
      <c r="AK7" s="14">
        <f t="shared" si="35"/>
        <v>0.79548777725536501</v>
      </c>
      <c r="AL7" s="22">
        <f t="shared" si="4"/>
        <v>4.6160369143549937</v>
      </c>
      <c r="AM7" s="60">
        <f t="shared" si="5"/>
        <v>266.17159246991054</v>
      </c>
      <c r="AN7" s="60">
        <f ca="1">AVERAGE(OFFSET($AM$3,0,0,'Données projet'!$E$10+1,1))-AVERAGE(OFFSET($H$3,0,0,'Données projet'!$E$10+1,1))</f>
        <v>380.09050904348459</v>
      </c>
      <c r="AO7" s="60">
        <f t="shared" si="36"/>
        <v>166.97658184507776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0</v>
      </c>
      <c r="BD7" s="13">
        <f>IF('Données projet'!$A$88&gt;35,BD6+BC7-BL6,IF(A7&lt;'Données projet'!$A$88,$BA$205^A7,IF(A7='Données projet'!$A$88,'Données projet'!$B$88,BD6+BC7-BL6)))</f>
        <v>0</v>
      </c>
      <c r="BE7" s="14" t="e">
        <f>BD7*VLOOKUP('Données projet'!$B$11,Paramètres!$A$1:$I$89,3,0)*VLOOKUP('Données projet'!$B$11,Paramètres!$A$1:$I$89,5,0)</f>
        <v>#N/A</v>
      </c>
      <c r="BF7" s="14" t="e">
        <f t="shared" si="37"/>
        <v>#N/A</v>
      </c>
      <c r="BG7" s="22" t="e">
        <f t="shared" si="7"/>
        <v>#N/A</v>
      </c>
      <c r="BH7" s="60" t="e">
        <f t="shared" si="8"/>
        <v>#N/A</v>
      </c>
      <c r="BI7" s="60" t="e">
        <f ca="1">AVERAGE(OFFSET($BH$3,0,0,'Données projet'!$E$11+1,1))-AVERAGE(OFFSET($H$3,0,0,'Données projet'!$E$11+1,1))</f>
        <v>#N/A</v>
      </c>
      <c r="BJ7" s="60" t="e">
        <f t="shared" si="38"/>
        <v>#N/A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 t="e">
        <f>EXP(-LN(2)/35)*BP6+(1-EXP(-LN(2)/35))/(LN(2)/35)*BL7*BM7*VLOOKUP('Données projet'!$B$11,Paramètres!$A$1:$I$89,3,0)*0.475*44/12</f>
        <v>#N/A</v>
      </c>
      <c r="BQ7" s="23" t="e">
        <f>EXP(-LN(2)/25)*BQ6+(1-EXP(-LN(2)/25))/(LN(2)/25)*Calculateur!BL7*Calculateur!BN7*VLOOKUP('Données projet'!$B$11,Paramètres!$A$1:$I$89,3,0)*0.475*44/12</f>
        <v>#N/A</v>
      </c>
      <c r="BR7" s="23" t="e">
        <f>EXP(-LN(2)/2)*BR6+(1-EXP(-LN(2)/2))/(LN(2)/2)*BL7*BO7*VLOOKUP('Données projet'!$B$11,Paramètres!$A$1:$I$89,3,0)*0.475*44/12</f>
        <v>#N/A</v>
      </c>
      <c r="BS7" s="24" t="e">
        <f t="shared" si="9"/>
        <v>#N/A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0</v>
      </c>
      <c r="BY7" s="13">
        <f>IF('Données projet'!$A$114&gt;35,BY6+BX7-CG6,IF(A7&lt;'Données projet'!$A$114,$BV$205^A7,IF(A7='Données projet'!$A$114,'Données projet'!$B$114,BY6+BX7-CG6)))</f>
        <v>0</v>
      </c>
      <c r="BZ7" s="14" t="e">
        <f>BY7*VLOOKUP('Données projet'!$B$12,Paramètres!$A$1:$I$89,3,0)*VLOOKUP('Données projet'!$B$12,Paramètres!$A$1:$I$89,5,0)</f>
        <v>#N/A</v>
      </c>
      <c r="CA7" s="14" t="e">
        <f t="shared" si="39"/>
        <v>#N/A</v>
      </c>
      <c r="CB7" s="22" t="e">
        <f t="shared" si="10"/>
        <v>#N/A</v>
      </c>
      <c r="CC7" s="60" t="e">
        <f t="shared" si="11"/>
        <v>#N/A</v>
      </c>
      <c r="CD7" s="60" t="e">
        <f ca="1">AVERAGE(OFFSET($CC$3,0,0,'Données projet'!$E$12+1,1))-AVERAGE(OFFSET($H$3,0,0,'Données projet'!$E$12+1,1))</f>
        <v>#N/A</v>
      </c>
      <c r="CE7" s="60" t="e">
        <f t="shared" si="40"/>
        <v>#N/A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 t="e">
        <f>EXP(-LN(2)/35)*CK6+(1-EXP(-LN(2)/35))/(LN(2)/35)*CG7*CH7*VLOOKUP('Données projet'!$B$12,Paramètres!$A$1:$I$89,3,0)*0.475*44/12</f>
        <v>#N/A</v>
      </c>
      <c r="CL7" s="23" t="e">
        <f>EXP(-LN(2)/25)*CL6+(1-EXP(-LN(2)/25))/(LN(2)/25)*Calculateur!CG7*Calculateur!CI7*VLOOKUP('Données projet'!$B$12,Paramètres!$A$1:$I$89,3,0)*0.475*44/12</f>
        <v>#N/A</v>
      </c>
      <c r="CM7" s="23" t="e">
        <f>EXP(-LN(2)/2)*CM6+(1-EXP(-LN(2)/2))/(LN(2)/2)*CG7*CJ7*VLOOKUP('Données projet'!$B$12,Paramètres!$A$1:$I$89,3,0)*0.475*44/12</f>
        <v>#N/A</v>
      </c>
      <c r="CN7" s="24" t="e">
        <f t="shared" si="12"/>
        <v>#N/A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0</v>
      </c>
      <c r="CT7" s="13">
        <f>IF('Données projet'!$A$140&gt;35,CT6+CS7-DB6,IF(A7&lt;'Données projet'!$A$140,$CQ$205^A7,IF(A7='Données projet'!$A$140,'Données projet'!$B$140,CT6+CS7-DB6)))</f>
        <v>0</v>
      </c>
      <c r="CU7" s="18" t="e">
        <f>CT7*VLOOKUP('Données projet'!$B$13,Paramètres!$A$1:$I$89,3,0)*VLOOKUP('Données projet'!$B$13,Paramètres!$A$1:$I$89,5,0)</f>
        <v>#N/A</v>
      </c>
      <c r="CV7" s="14" t="e">
        <f t="shared" si="41"/>
        <v>#N/A</v>
      </c>
      <c r="CW7" s="22" t="e">
        <f t="shared" si="13"/>
        <v>#N/A</v>
      </c>
      <c r="CX7" s="60" t="e">
        <f t="shared" si="14"/>
        <v>#N/A</v>
      </c>
      <c r="CY7" s="60" t="e">
        <f ca="1">AVERAGE(OFFSET($CX$3,0,0,'Données projet'!$E$13+1,1))-AVERAGE(OFFSET($H$3,0,0,'Données projet'!$E$13+1,1))</f>
        <v>#N/A</v>
      </c>
      <c r="CZ7" s="60" t="e">
        <f t="shared" si="42"/>
        <v>#N/A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 t="e">
        <f>EXP(-LN(2)/35)*DF6+(1-EXP(-LN(2)/35))/(LN(2)/35)*DB7*DC7*VLOOKUP('Données projet'!$B$13,Paramètres!$A$1:$I$89,3,0)*0.475*44/12</f>
        <v>#N/A</v>
      </c>
      <c r="DG7" s="23" t="e">
        <f>EXP(-LN(2)/25)*DG6+(1-EXP(-LN(2)/25))/(LN(2)/25)*Calculateur!DB7*Calculateur!DD7*VLOOKUP('Données projet'!$B$13,Paramètres!$A$1:$I$89,3,0)*0.475*44/12</f>
        <v>#N/A</v>
      </c>
      <c r="DH7" s="23" t="e">
        <f>EXP(-LN(2)/2)*DH6+(1-EXP(-LN(2)/2))/(LN(2)/2)*DB7*DE7*VLOOKUP('Données projet'!$B$13,Paramètres!$A$1:$I$89,3,0)*0.475*44/12</f>
        <v>#N/A</v>
      </c>
      <c r="DI7" s="24" t="e">
        <f t="shared" si="15"/>
        <v>#N/A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0" t="e">
        <f t="shared" si="20"/>
        <v>#N/A</v>
      </c>
      <c r="EO7" s="60" t="e">
        <f ca="1">AVERAGE(OFFSET($EN$3,0,0,'Données projet'!$E$15+1,1))-AVERAGE(OFFSET($H$3,0,0,'Données projet'!$E$15+1,1))</f>
        <v>#N/A</v>
      </c>
      <c r="EP7" s="60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0" t="e">
        <f t="shared" si="23"/>
        <v>#N/A</v>
      </c>
      <c r="FJ7" s="60" t="e">
        <f ca="1">AVERAGE(OFFSET($FI$3,0,0,'Données projet'!$E$16+1,1))-AVERAGE(OFFSET($H$3,0,0,'Données projet'!$E$16+1,1))</f>
        <v>#N/A</v>
      </c>
      <c r="FK7" s="60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0" t="e">
        <f t="shared" si="26"/>
        <v>#N/A</v>
      </c>
      <c r="GE7" s="60" t="e">
        <f ca="1">AVERAGE(OFFSET($GD$3,0,0,'Données projet'!$E$17+1,1))-AVERAGE(OFFSET($H$3,0,0,'Données projet'!$E$17+1,1))</f>
        <v>#N/A</v>
      </c>
      <c r="GF7" s="60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0" t="e">
        <f t="shared" si="29"/>
        <v>#N/A</v>
      </c>
      <c r="GZ7" s="60" t="e">
        <f ca="1">AVERAGE(OFFSET($GY$3,0,0,'Données projet'!$E$18+1,1))-AVERAGE(OFFSET($H$3,0,0,'Données projet'!$E$18+1,1))</f>
        <v>#N/A</v>
      </c>
      <c r="HA7" s="60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1.6666666666666667</v>
      </c>
      <c r="N8" s="14">
        <f>IF('Données projet'!$A$36&gt;35,N7+M8-V7,IF(A8&lt;'Données projet'!$A$36,$K$205^A8,IF(A8='Données projet'!$A$36,'Données projet'!$B$36,N7+M8-V7)))</f>
        <v>2.9240177382128656</v>
      </c>
      <c r="O8" s="14">
        <f>N8*VLOOKUP('Données projet'!$B$9,Paramètres!$A$1:$I$89,3,0)*VLOOKUP('Données projet'!$B$9,Paramètres!$A$1:$I$89,5,0)</f>
        <v>1.9614310987931902</v>
      </c>
      <c r="P8" s="14">
        <f t="shared" si="33"/>
        <v>0.83573697704448269</v>
      </c>
      <c r="Q8" s="22">
        <f t="shared" si="2"/>
        <v>4.8717343987506139</v>
      </c>
      <c r="R8" s="60">
        <f t="shared" si="0"/>
        <v>267.64951217652839</v>
      </c>
      <c r="S8" s="60">
        <f ca="1">AVERAGE(OFFSET($R$3,0,0,'Données projet'!$E$9+1,1))-AVERAGE(OFFSET($H$3,0,0,'Données projet'!$E$9+1,1))</f>
        <v>241.62816740540188</v>
      </c>
      <c r="T8" s="60">
        <f t="shared" si="34"/>
        <v>188.36757679617921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1.2</v>
      </c>
      <c r="AI8" s="14">
        <f>IF('Données projet'!$A$62&gt;35,AI7+AH8-AQ7,IF(A8&lt;'Données projet'!$A$62,$AF$205^A8,IF(A8='Données projet'!$A$62,'Données projet'!$B$62,AI7+AH8-AQ7)))</f>
        <v>1.9743504858348202</v>
      </c>
      <c r="AJ8" s="14">
        <f>AI8*VLOOKUP('Données projet'!$B$10,Paramètres!$A$1:$I$89,3,0)*VLOOKUP('Données projet'!$B$10,Paramètres!$A$1:$I$89,5,0)</f>
        <v>2.1251908629526004</v>
      </c>
      <c r="AK8" s="14">
        <f t="shared" si="35"/>
        <v>0.89710005785748825</v>
      </c>
      <c r="AL8" s="22">
        <f t="shared" si="4"/>
        <v>5.2638233537442369</v>
      </c>
      <c r="AM8" s="60">
        <f t="shared" si="5"/>
        <v>268.04160113152199</v>
      </c>
      <c r="AN8" s="60">
        <f ca="1">AVERAGE(OFFSET($AM$3,0,0,'Données projet'!$E$10+1,1))-AVERAGE(OFFSET($H$3,0,0,'Données projet'!$E$10+1,1))</f>
        <v>380.09050904348459</v>
      </c>
      <c r="AO8" s="60">
        <f t="shared" si="36"/>
        <v>166.97658184507776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0</v>
      </c>
      <c r="BD8" s="13">
        <f>IF('Données projet'!$A$88&gt;35,BD7+BC8-BL7,IF(A8&lt;'Données projet'!$A$88,$BA$205^A8,IF(A8='Données projet'!$A$88,'Données projet'!$B$88,BD7+BC8-BL7)))</f>
        <v>0</v>
      </c>
      <c r="BE8" s="14" t="e">
        <f>BD8*VLOOKUP('Données projet'!$B$11,Paramètres!$A$1:$I$89,3,0)*VLOOKUP('Données projet'!$B$11,Paramètres!$A$1:$I$89,5,0)</f>
        <v>#N/A</v>
      </c>
      <c r="BF8" s="14" t="e">
        <f t="shared" si="37"/>
        <v>#N/A</v>
      </c>
      <c r="BG8" s="22" t="e">
        <f t="shared" si="7"/>
        <v>#N/A</v>
      </c>
      <c r="BH8" s="60" t="e">
        <f t="shared" si="8"/>
        <v>#N/A</v>
      </c>
      <c r="BI8" s="60" t="e">
        <f ca="1">AVERAGE(OFFSET($BH$3,0,0,'Données projet'!$E$11+1,1))-AVERAGE(OFFSET($H$3,0,0,'Données projet'!$E$11+1,1))</f>
        <v>#N/A</v>
      </c>
      <c r="BJ8" s="60" t="e">
        <f t="shared" si="38"/>
        <v>#N/A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 t="e">
        <f>EXP(-LN(2)/35)*BP7+(1-EXP(-LN(2)/35))/(LN(2)/35)*BL8*BM8*VLOOKUP('Données projet'!$B$11,Paramètres!$A$1:$I$89,3,0)*0.475*44/12</f>
        <v>#N/A</v>
      </c>
      <c r="BQ8" s="23" t="e">
        <f>EXP(-LN(2)/25)*BQ7+(1-EXP(-LN(2)/25))/(LN(2)/25)*Calculateur!BL8*Calculateur!BN8*VLOOKUP('Données projet'!$B$11,Paramètres!$A$1:$I$89,3,0)*0.475*44/12</f>
        <v>#N/A</v>
      </c>
      <c r="BR8" s="23" t="e">
        <f>EXP(-LN(2)/2)*BR7+(1-EXP(-LN(2)/2))/(LN(2)/2)*BL8*BO8*VLOOKUP('Données projet'!$B$11,Paramètres!$A$1:$I$89,3,0)*0.475*44/12</f>
        <v>#N/A</v>
      </c>
      <c r="BS8" s="24" t="e">
        <f t="shared" si="9"/>
        <v>#N/A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0</v>
      </c>
      <c r="BY8" s="13">
        <f>IF('Données projet'!$A$114&gt;35,BY7+BX8-CG7,IF(A8&lt;'Données projet'!$A$114,$BV$205^A8,IF(A8='Données projet'!$A$114,'Données projet'!$B$114,BY7+BX8-CG7)))</f>
        <v>0</v>
      </c>
      <c r="BZ8" s="14" t="e">
        <f>BY8*VLOOKUP('Données projet'!$B$12,Paramètres!$A$1:$I$89,3,0)*VLOOKUP('Données projet'!$B$12,Paramètres!$A$1:$I$89,5,0)</f>
        <v>#N/A</v>
      </c>
      <c r="CA8" s="14" t="e">
        <f t="shared" si="39"/>
        <v>#N/A</v>
      </c>
      <c r="CB8" s="22" t="e">
        <f t="shared" si="10"/>
        <v>#N/A</v>
      </c>
      <c r="CC8" s="60" t="e">
        <f t="shared" si="11"/>
        <v>#N/A</v>
      </c>
      <c r="CD8" s="60" t="e">
        <f ca="1">AVERAGE(OFFSET($CC$3,0,0,'Données projet'!$E$12+1,1))-AVERAGE(OFFSET($H$3,0,0,'Données projet'!$E$12+1,1))</f>
        <v>#N/A</v>
      </c>
      <c r="CE8" s="60" t="e">
        <f t="shared" si="40"/>
        <v>#N/A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 t="e">
        <f>EXP(-LN(2)/35)*CK7+(1-EXP(-LN(2)/35))/(LN(2)/35)*CG8*CH8*VLOOKUP('Données projet'!$B$12,Paramètres!$A$1:$I$89,3,0)*0.475*44/12</f>
        <v>#N/A</v>
      </c>
      <c r="CL8" s="23" t="e">
        <f>EXP(-LN(2)/25)*CL7+(1-EXP(-LN(2)/25))/(LN(2)/25)*Calculateur!CG8*Calculateur!CI8*VLOOKUP('Données projet'!$B$12,Paramètres!$A$1:$I$89,3,0)*0.475*44/12</f>
        <v>#N/A</v>
      </c>
      <c r="CM8" s="23" t="e">
        <f>EXP(-LN(2)/2)*CM7+(1-EXP(-LN(2)/2))/(LN(2)/2)*CG8*CJ8*VLOOKUP('Données projet'!$B$12,Paramètres!$A$1:$I$89,3,0)*0.475*44/12</f>
        <v>#N/A</v>
      </c>
      <c r="CN8" s="24" t="e">
        <f t="shared" si="12"/>
        <v>#N/A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0</v>
      </c>
      <c r="CT8" s="13">
        <f>IF('Données projet'!$A$140&gt;35,CT7+CS8-DB7,IF(A8&lt;'Données projet'!$A$140,$CQ$205^A8,IF(A8='Données projet'!$A$140,'Données projet'!$B$140,CT7+CS8-DB7)))</f>
        <v>0</v>
      </c>
      <c r="CU8" s="18" t="e">
        <f>CT8*VLOOKUP('Données projet'!$B$13,Paramètres!$A$1:$I$89,3,0)*VLOOKUP('Données projet'!$B$13,Paramètres!$A$1:$I$89,5,0)</f>
        <v>#N/A</v>
      </c>
      <c r="CV8" s="14" t="e">
        <f t="shared" si="41"/>
        <v>#N/A</v>
      </c>
      <c r="CW8" s="22" t="e">
        <f t="shared" si="13"/>
        <v>#N/A</v>
      </c>
      <c r="CX8" s="60" t="e">
        <f t="shared" si="14"/>
        <v>#N/A</v>
      </c>
      <c r="CY8" s="60" t="e">
        <f ca="1">AVERAGE(OFFSET($CX$3,0,0,'Données projet'!$E$13+1,1))-AVERAGE(OFFSET($H$3,0,0,'Données projet'!$E$13+1,1))</f>
        <v>#N/A</v>
      </c>
      <c r="CZ8" s="60" t="e">
        <f t="shared" si="42"/>
        <v>#N/A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 t="e">
        <f>EXP(-LN(2)/35)*DF7+(1-EXP(-LN(2)/35))/(LN(2)/35)*DB8*DC8*VLOOKUP('Données projet'!$B$13,Paramètres!$A$1:$I$89,3,0)*0.475*44/12</f>
        <v>#N/A</v>
      </c>
      <c r="DG8" s="23" t="e">
        <f>EXP(-LN(2)/25)*DG7+(1-EXP(-LN(2)/25))/(LN(2)/25)*Calculateur!DB8*Calculateur!DD8*VLOOKUP('Données projet'!$B$13,Paramètres!$A$1:$I$89,3,0)*0.475*44/12</f>
        <v>#N/A</v>
      </c>
      <c r="DH8" s="23" t="e">
        <f>EXP(-LN(2)/2)*DH7+(1-EXP(-LN(2)/2))/(LN(2)/2)*DB8*DE8*VLOOKUP('Données projet'!$B$13,Paramètres!$A$1:$I$89,3,0)*0.475*44/12</f>
        <v>#N/A</v>
      </c>
      <c r="DI8" s="24" t="e">
        <f t="shared" si="15"/>
        <v>#N/A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0" t="e">
        <f t="shared" si="20"/>
        <v>#N/A</v>
      </c>
      <c r="EO8" s="60" t="e">
        <f ca="1">AVERAGE(OFFSET($EN$3,0,0,'Données projet'!$E$15+1,1))-AVERAGE(OFFSET($H$3,0,0,'Données projet'!$E$15+1,1))</f>
        <v>#N/A</v>
      </c>
      <c r="EP8" s="60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0" t="e">
        <f t="shared" si="23"/>
        <v>#N/A</v>
      </c>
      <c r="FJ8" s="60" t="e">
        <f ca="1">AVERAGE(OFFSET($FI$3,0,0,'Données projet'!$E$16+1,1))-AVERAGE(OFFSET($H$3,0,0,'Données projet'!$E$16+1,1))</f>
        <v>#N/A</v>
      </c>
      <c r="FK8" s="60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0" t="e">
        <f t="shared" si="26"/>
        <v>#N/A</v>
      </c>
      <c r="GE8" s="60" t="e">
        <f ca="1">AVERAGE(OFFSET($GD$3,0,0,'Données projet'!$E$17+1,1))-AVERAGE(OFFSET($H$3,0,0,'Données projet'!$E$17+1,1))</f>
        <v>#N/A</v>
      </c>
      <c r="GF8" s="60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0" t="e">
        <f t="shared" si="29"/>
        <v>#N/A</v>
      </c>
      <c r="GZ8" s="60" t="e">
        <f ca="1">AVERAGE(OFFSET($GY$3,0,0,'Données projet'!$E$18+1,1))-AVERAGE(OFFSET($H$3,0,0,'Données projet'!$E$18+1,1))</f>
        <v>#N/A</v>
      </c>
      <c r="HA8" s="60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1.6666666666666667</v>
      </c>
      <c r="N9" s="14">
        <f>IF('Données projet'!$A$36&gt;35,N8+M9-V8,IF(A9&lt;'Données projet'!$A$36,$K$205^A9,IF(A9='Données projet'!$A$36,'Données projet'!$B$36,N8+M9-V8)))</f>
        <v>3.623898318388477</v>
      </c>
      <c r="O9" s="14">
        <f>N9*VLOOKUP('Données projet'!$B$9,Paramètres!$A$1:$I$89,3,0)*VLOOKUP('Données projet'!$B$9,Paramètres!$A$1:$I$89,5,0)</f>
        <v>2.4309109919749905</v>
      </c>
      <c r="P9" s="14">
        <f t="shared" si="33"/>
        <v>1.0102238188208172</v>
      </c>
      <c r="Q9" s="22">
        <f t="shared" si="2"/>
        <v>5.993309795469365</v>
      </c>
      <c r="R9" s="60">
        <f t="shared" si="0"/>
        <v>269.99330979546937</v>
      </c>
      <c r="S9" s="60">
        <f ca="1">AVERAGE(OFFSET($R$3,0,0,'Données projet'!$E$9+1,1))-AVERAGE(OFFSET($H$3,0,0,'Données projet'!$E$9+1,1))</f>
        <v>241.62816740540188</v>
      </c>
      <c r="T9" s="60">
        <f t="shared" si="34"/>
        <v>188.36757679617921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1.2</v>
      </c>
      <c r="AI9" s="14">
        <f>IF('Données projet'!$A$62&gt;35,AI8+AH9-AQ8,IF(A9&lt;'Données projet'!$A$62,$AF$205^A9,IF(A9='Données projet'!$A$62,'Données projet'!$B$62,AI8+AH9-AQ8)))</f>
        <v>2.2620859438457455</v>
      </c>
      <c r="AJ9" s="14">
        <f>AI9*VLOOKUP('Données projet'!$B$10,Paramètres!$A$1:$I$89,3,0)*VLOOKUP('Données projet'!$B$10,Paramètres!$A$1:$I$89,5,0)</f>
        <v>2.4349093099555601</v>
      </c>
      <c r="AK9" s="14">
        <f t="shared" si="35"/>
        <v>1.0116918660706939</v>
      </c>
      <c r="AL9" s="22">
        <f t="shared" si="4"/>
        <v>6.0028303815790593</v>
      </c>
      <c r="AM9" s="60">
        <f t="shared" si="5"/>
        <v>270.00283038157909</v>
      </c>
      <c r="AN9" s="60">
        <f ca="1">AVERAGE(OFFSET($AM$3,0,0,'Données projet'!$E$10+1,1))-AVERAGE(OFFSET($H$3,0,0,'Données projet'!$E$10+1,1))</f>
        <v>380.09050904348459</v>
      </c>
      <c r="AO9" s="60">
        <f t="shared" si="36"/>
        <v>166.97658184507776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0</v>
      </c>
      <c r="BD9" s="13">
        <f>IF('Données projet'!$A$88&gt;35,BD8+BC9-BL8,IF(A9&lt;'Données projet'!$A$88,$BA$205^A9,IF(A9='Données projet'!$A$88,'Données projet'!$B$88,BD8+BC9-BL8)))</f>
        <v>0</v>
      </c>
      <c r="BE9" s="14" t="e">
        <f>BD9*VLOOKUP('Données projet'!$B$11,Paramètres!$A$1:$I$89,3,0)*VLOOKUP('Données projet'!$B$11,Paramètres!$A$1:$I$89,5,0)</f>
        <v>#N/A</v>
      </c>
      <c r="BF9" s="14" t="e">
        <f t="shared" si="37"/>
        <v>#N/A</v>
      </c>
      <c r="BG9" s="22" t="e">
        <f t="shared" si="7"/>
        <v>#N/A</v>
      </c>
      <c r="BH9" s="60" t="e">
        <f t="shared" si="8"/>
        <v>#N/A</v>
      </c>
      <c r="BI9" s="60" t="e">
        <f ca="1">AVERAGE(OFFSET($BH$3,0,0,'Données projet'!$E$11+1,1))-AVERAGE(OFFSET($H$3,0,0,'Données projet'!$E$11+1,1))</f>
        <v>#N/A</v>
      </c>
      <c r="BJ9" s="60" t="e">
        <f t="shared" si="38"/>
        <v>#N/A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 t="e">
        <f>EXP(-LN(2)/35)*BP8+(1-EXP(-LN(2)/35))/(LN(2)/35)*BL9*BM9*VLOOKUP('Données projet'!$B$11,Paramètres!$A$1:$I$89,3,0)*0.475*44/12</f>
        <v>#N/A</v>
      </c>
      <c r="BQ9" s="23" t="e">
        <f>EXP(-LN(2)/25)*BQ8+(1-EXP(-LN(2)/25))/(LN(2)/25)*Calculateur!BL9*Calculateur!BN9*VLOOKUP('Données projet'!$B$11,Paramètres!$A$1:$I$89,3,0)*0.475*44/12</f>
        <v>#N/A</v>
      </c>
      <c r="BR9" s="23" t="e">
        <f>EXP(-LN(2)/2)*BR8+(1-EXP(-LN(2)/2))/(LN(2)/2)*BL9*BO9*VLOOKUP('Données projet'!$B$11,Paramètres!$A$1:$I$89,3,0)*0.475*44/12</f>
        <v>#N/A</v>
      </c>
      <c r="BS9" s="24" t="e">
        <f t="shared" si="9"/>
        <v>#N/A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0</v>
      </c>
      <c r="BY9" s="13">
        <f>IF('Données projet'!$A$114&gt;35,BY8+BX9-CG8,IF(A9&lt;'Données projet'!$A$114,$BV$205^A9,IF(A9='Données projet'!$A$114,'Données projet'!$B$114,BY8+BX9-CG8)))</f>
        <v>0</v>
      </c>
      <c r="BZ9" s="14" t="e">
        <f>BY9*VLOOKUP('Données projet'!$B$12,Paramètres!$A$1:$I$89,3,0)*VLOOKUP('Données projet'!$B$12,Paramètres!$A$1:$I$89,5,0)</f>
        <v>#N/A</v>
      </c>
      <c r="CA9" s="14" t="e">
        <f t="shared" si="39"/>
        <v>#N/A</v>
      </c>
      <c r="CB9" s="22" t="e">
        <f t="shared" si="10"/>
        <v>#N/A</v>
      </c>
      <c r="CC9" s="60" t="e">
        <f t="shared" si="11"/>
        <v>#N/A</v>
      </c>
      <c r="CD9" s="60" t="e">
        <f ca="1">AVERAGE(OFFSET($CC$3,0,0,'Données projet'!$E$12+1,1))-AVERAGE(OFFSET($H$3,0,0,'Données projet'!$E$12+1,1))</f>
        <v>#N/A</v>
      </c>
      <c r="CE9" s="60" t="e">
        <f t="shared" si="40"/>
        <v>#N/A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 t="e">
        <f>EXP(-LN(2)/35)*CK8+(1-EXP(-LN(2)/35))/(LN(2)/35)*CG9*CH9*VLOOKUP('Données projet'!$B$12,Paramètres!$A$1:$I$89,3,0)*0.475*44/12</f>
        <v>#N/A</v>
      </c>
      <c r="CL9" s="23" t="e">
        <f>EXP(-LN(2)/25)*CL8+(1-EXP(-LN(2)/25))/(LN(2)/25)*Calculateur!CG9*Calculateur!CI9*VLOOKUP('Données projet'!$B$12,Paramètres!$A$1:$I$89,3,0)*0.475*44/12</f>
        <v>#N/A</v>
      </c>
      <c r="CM9" s="23" t="e">
        <f>EXP(-LN(2)/2)*CM8+(1-EXP(-LN(2)/2))/(LN(2)/2)*CG9*CJ9*VLOOKUP('Données projet'!$B$12,Paramètres!$A$1:$I$89,3,0)*0.475*44/12</f>
        <v>#N/A</v>
      </c>
      <c r="CN9" s="24" t="e">
        <f t="shared" si="12"/>
        <v>#N/A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0</v>
      </c>
      <c r="CT9" s="13">
        <f>IF('Données projet'!$A$140&gt;35,CT8+CS9-DB8,IF(A9&lt;'Données projet'!$A$140,$CQ$205^A9,IF(A9='Données projet'!$A$140,'Données projet'!$B$140,CT8+CS9-DB8)))</f>
        <v>0</v>
      </c>
      <c r="CU9" s="18" t="e">
        <f>CT9*VLOOKUP('Données projet'!$B$13,Paramètres!$A$1:$I$89,3,0)*VLOOKUP('Données projet'!$B$13,Paramètres!$A$1:$I$89,5,0)</f>
        <v>#N/A</v>
      </c>
      <c r="CV9" s="14" t="e">
        <f t="shared" si="41"/>
        <v>#N/A</v>
      </c>
      <c r="CW9" s="22" t="e">
        <f t="shared" si="13"/>
        <v>#N/A</v>
      </c>
      <c r="CX9" s="60" t="e">
        <f t="shared" si="14"/>
        <v>#N/A</v>
      </c>
      <c r="CY9" s="60" t="e">
        <f ca="1">AVERAGE(OFFSET($CX$3,0,0,'Données projet'!$E$13+1,1))-AVERAGE(OFFSET($H$3,0,0,'Données projet'!$E$13+1,1))</f>
        <v>#N/A</v>
      </c>
      <c r="CZ9" s="60" t="e">
        <f t="shared" si="42"/>
        <v>#N/A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 t="e">
        <f>EXP(-LN(2)/35)*DF8+(1-EXP(-LN(2)/35))/(LN(2)/35)*DB9*DC9*VLOOKUP('Données projet'!$B$13,Paramètres!$A$1:$I$89,3,0)*0.475*44/12</f>
        <v>#N/A</v>
      </c>
      <c r="DG9" s="23" t="e">
        <f>EXP(-LN(2)/25)*DG8+(1-EXP(-LN(2)/25))/(LN(2)/25)*Calculateur!DB9*Calculateur!DD9*VLOOKUP('Données projet'!$B$13,Paramètres!$A$1:$I$89,3,0)*0.475*44/12</f>
        <v>#N/A</v>
      </c>
      <c r="DH9" s="23" t="e">
        <f>EXP(-LN(2)/2)*DH8+(1-EXP(-LN(2)/2))/(LN(2)/2)*DB9*DE9*VLOOKUP('Données projet'!$B$13,Paramètres!$A$1:$I$89,3,0)*0.475*44/12</f>
        <v>#N/A</v>
      </c>
      <c r="DI9" s="24" t="e">
        <f t="shared" si="15"/>
        <v>#N/A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0" t="e">
        <f t="shared" si="20"/>
        <v>#N/A</v>
      </c>
      <c r="EO9" s="60" t="e">
        <f ca="1">AVERAGE(OFFSET($EN$3,0,0,'Données projet'!$E$15+1,1))-AVERAGE(OFFSET($H$3,0,0,'Données projet'!$E$15+1,1))</f>
        <v>#N/A</v>
      </c>
      <c r="EP9" s="60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0" t="e">
        <f t="shared" si="23"/>
        <v>#N/A</v>
      </c>
      <c r="FJ9" s="60" t="e">
        <f ca="1">AVERAGE(OFFSET($FI$3,0,0,'Données projet'!$E$16+1,1))-AVERAGE(OFFSET($H$3,0,0,'Données projet'!$E$16+1,1))</f>
        <v>#N/A</v>
      </c>
      <c r="FK9" s="60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0" t="e">
        <f t="shared" si="26"/>
        <v>#N/A</v>
      </c>
      <c r="GE9" s="60" t="e">
        <f ca="1">AVERAGE(OFFSET($GD$3,0,0,'Données projet'!$E$17+1,1))-AVERAGE(OFFSET($H$3,0,0,'Données projet'!$E$17+1,1))</f>
        <v>#N/A</v>
      </c>
      <c r="GF9" s="60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0" t="e">
        <f t="shared" si="29"/>
        <v>#N/A</v>
      </c>
      <c r="GZ9" s="60" t="e">
        <f ca="1">AVERAGE(OFFSET($GY$3,0,0,'Données projet'!$E$18+1,1))-AVERAGE(OFFSET($H$3,0,0,'Données projet'!$E$18+1,1))</f>
        <v>#N/A</v>
      </c>
      <c r="HA9" s="60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1.6666666666666667</v>
      </c>
      <c r="N10" s="14">
        <f>IF('Données projet'!$A$36&gt;35,N9+M10-V9,IF(A10&lt;'Données projet'!$A$36,$K$205^A10,IF(A10='Données projet'!$A$36,'Données projet'!$B$36,N9+M10-V9)))</f>
        <v>4.4912993688079972</v>
      </c>
      <c r="O10" s="14">
        <f>N10*VLOOKUP('Données projet'!$B$9,Paramètres!$A$1:$I$89,3,0)*VLOOKUP('Données projet'!$B$9,Paramètres!$A$1:$I$89,5,0)</f>
        <v>3.0127636165964047</v>
      </c>
      <c r="P10" s="14">
        <f t="shared" si="33"/>
        <v>1.2211403732810973</v>
      </c>
      <c r="Q10" s="22">
        <f t="shared" si="2"/>
        <v>7.3740494490366499</v>
      </c>
      <c r="R10" s="60">
        <f t="shared" si="0"/>
        <v>272.59627167125888</v>
      </c>
      <c r="S10" s="60">
        <f ca="1">AVERAGE(OFFSET($R$3,0,0,'Données projet'!$E$9+1,1))-AVERAGE(OFFSET($H$3,0,0,'Données projet'!$E$9+1,1))</f>
        <v>241.62816740540188</v>
      </c>
      <c r="T10" s="60">
        <f t="shared" si="34"/>
        <v>188.36757679617921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1.2</v>
      </c>
      <c r="AI10" s="14">
        <f>IF('Données projet'!$A$62&gt;35,AI9+AH10-AQ9,IF(A10&lt;'Données projet'!$A$62,$AF$205^A10,IF(A10='Données projet'!$A$62,'Données projet'!$B$62,AI9+AH10-AQ9)))</f>
        <v>2.5917550374450604</v>
      </c>
      <c r="AJ10" s="14">
        <f>AI10*VLOOKUP('Données projet'!$B$10,Paramètres!$A$1:$I$89,3,0)*VLOOKUP('Données projet'!$B$10,Paramètres!$A$1:$I$89,5,0)</f>
        <v>2.7897651223058633</v>
      </c>
      <c r="AK10" s="14">
        <f t="shared" si="35"/>
        <v>1.1409211524498617</v>
      </c>
      <c r="AL10" s="22">
        <f t="shared" si="4"/>
        <v>6.8459452618662198</v>
      </c>
      <c r="AM10" s="60">
        <f t="shared" si="5"/>
        <v>272.06816748408846</v>
      </c>
      <c r="AN10" s="60">
        <f ca="1">AVERAGE(OFFSET($AM$3,0,0,'Données projet'!$E$10+1,1))-AVERAGE(OFFSET($H$3,0,0,'Données projet'!$E$10+1,1))</f>
        <v>380.09050904348459</v>
      </c>
      <c r="AO10" s="60">
        <f t="shared" si="36"/>
        <v>166.97658184507776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0</v>
      </c>
      <c r="BD10" s="13">
        <f>IF('Données projet'!$A$88&gt;35,BD9+BC10-BL9,IF(A10&lt;'Données projet'!$A$88,$BA$205^A10,IF(A10='Données projet'!$A$88,'Données projet'!$B$88,BD9+BC10-BL9)))</f>
        <v>0</v>
      </c>
      <c r="BE10" s="14" t="e">
        <f>BD10*VLOOKUP('Données projet'!$B$11,Paramètres!$A$1:$I$89,3,0)*VLOOKUP('Données projet'!$B$11,Paramètres!$A$1:$I$89,5,0)</f>
        <v>#N/A</v>
      </c>
      <c r="BF10" s="14" t="e">
        <f t="shared" si="37"/>
        <v>#N/A</v>
      </c>
      <c r="BG10" s="22" t="e">
        <f t="shared" si="7"/>
        <v>#N/A</v>
      </c>
      <c r="BH10" s="60" t="e">
        <f t="shared" si="8"/>
        <v>#N/A</v>
      </c>
      <c r="BI10" s="60" t="e">
        <f ca="1">AVERAGE(OFFSET($BH$3,0,0,'Données projet'!$E$11+1,1))-AVERAGE(OFFSET($H$3,0,0,'Données projet'!$E$11+1,1))</f>
        <v>#N/A</v>
      </c>
      <c r="BJ10" s="60" t="e">
        <f t="shared" si="38"/>
        <v>#N/A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 t="e">
        <f>EXP(-LN(2)/35)*BP9+(1-EXP(-LN(2)/35))/(LN(2)/35)*BL10*BM10*VLOOKUP('Données projet'!$B$11,Paramètres!$A$1:$I$89,3,0)*0.475*44/12</f>
        <v>#N/A</v>
      </c>
      <c r="BQ10" s="23" t="e">
        <f>EXP(-LN(2)/25)*BQ9+(1-EXP(-LN(2)/25))/(LN(2)/25)*Calculateur!BL10*Calculateur!BN10*VLOOKUP('Données projet'!$B$11,Paramètres!$A$1:$I$89,3,0)*0.475*44/12</f>
        <v>#N/A</v>
      </c>
      <c r="BR10" s="23" t="e">
        <f>EXP(-LN(2)/2)*BR9+(1-EXP(-LN(2)/2))/(LN(2)/2)*BL10*BO10*VLOOKUP('Données projet'!$B$11,Paramètres!$A$1:$I$89,3,0)*0.475*44/12</f>
        <v>#N/A</v>
      </c>
      <c r="BS10" s="24" t="e">
        <f t="shared" si="9"/>
        <v>#N/A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0</v>
      </c>
      <c r="BY10" s="13">
        <f>IF('Données projet'!$A$114&gt;35,BY9+BX10-CG9,IF(A10&lt;'Données projet'!$A$114,$BV$205^A10,IF(A10='Données projet'!$A$114,'Données projet'!$B$114,BY9+BX10-CG9)))</f>
        <v>0</v>
      </c>
      <c r="BZ10" s="14" t="e">
        <f>BY10*VLOOKUP('Données projet'!$B$12,Paramètres!$A$1:$I$89,3,0)*VLOOKUP('Données projet'!$B$12,Paramètres!$A$1:$I$89,5,0)</f>
        <v>#N/A</v>
      </c>
      <c r="CA10" s="14" t="e">
        <f t="shared" si="39"/>
        <v>#N/A</v>
      </c>
      <c r="CB10" s="22" t="e">
        <f t="shared" si="10"/>
        <v>#N/A</v>
      </c>
      <c r="CC10" s="60" t="e">
        <f t="shared" si="11"/>
        <v>#N/A</v>
      </c>
      <c r="CD10" s="60" t="e">
        <f ca="1">AVERAGE(OFFSET($CC$3,0,0,'Données projet'!$E$12+1,1))-AVERAGE(OFFSET($H$3,0,0,'Données projet'!$E$12+1,1))</f>
        <v>#N/A</v>
      </c>
      <c r="CE10" s="60" t="e">
        <f t="shared" si="40"/>
        <v>#N/A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 t="e">
        <f>EXP(-LN(2)/35)*CK9+(1-EXP(-LN(2)/35))/(LN(2)/35)*CG10*CH10*VLOOKUP('Données projet'!$B$12,Paramètres!$A$1:$I$89,3,0)*0.475*44/12</f>
        <v>#N/A</v>
      </c>
      <c r="CL10" s="23" t="e">
        <f>EXP(-LN(2)/25)*CL9+(1-EXP(-LN(2)/25))/(LN(2)/25)*Calculateur!CG10*Calculateur!CI10*VLOOKUP('Données projet'!$B$12,Paramètres!$A$1:$I$89,3,0)*0.475*44/12</f>
        <v>#N/A</v>
      </c>
      <c r="CM10" s="23" t="e">
        <f>EXP(-LN(2)/2)*CM9+(1-EXP(-LN(2)/2))/(LN(2)/2)*CG10*CJ10*VLOOKUP('Données projet'!$B$12,Paramètres!$A$1:$I$89,3,0)*0.475*44/12</f>
        <v>#N/A</v>
      </c>
      <c r="CN10" s="24" t="e">
        <f t="shared" si="12"/>
        <v>#N/A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0</v>
      </c>
      <c r="CT10" s="13">
        <f>IF('Données projet'!$A$140&gt;35,CT9+CS10-DB9,IF(A10&lt;'Données projet'!$A$140,$CQ$205^A10,IF(A10='Données projet'!$A$140,'Données projet'!$B$140,CT9+CS10-DB9)))</f>
        <v>0</v>
      </c>
      <c r="CU10" s="18" t="e">
        <f>CT10*VLOOKUP('Données projet'!$B$13,Paramètres!$A$1:$I$89,3,0)*VLOOKUP('Données projet'!$B$13,Paramètres!$A$1:$I$89,5,0)</f>
        <v>#N/A</v>
      </c>
      <c r="CV10" s="14" t="e">
        <f t="shared" si="41"/>
        <v>#N/A</v>
      </c>
      <c r="CW10" s="22" t="e">
        <f t="shared" si="13"/>
        <v>#N/A</v>
      </c>
      <c r="CX10" s="60" t="e">
        <f t="shared" si="14"/>
        <v>#N/A</v>
      </c>
      <c r="CY10" s="60" t="e">
        <f ca="1">AVERAGE(OFFSET($CX$3,0,0,'Données projet'!$E$13+1,1))-AVERAGE(OFFSET($H$3,0,0,'Données projet'!$E$13+1,1))</f>
        <v>#N/A</v>
      </c>
      <c r="CZ10" s="60" t="e">
        <f t="shared" si="42"/>
        <v>#N/A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 t="e">
        <f>EXP(-LN(2)/35)*DF9+(1-EXP(-LN(2)/35))/(LN(2)/35)*DB10*DC10*VLOOKUP('Données projet'!$B$13,Paramètres!$A$1:$I$89,3,0)*0.475*44/12</f>
        <v>#N/A</v>
      </c>
      <c r="DG10" s="23" t="e">
        <f>EXP(-LN(2)/25)*DG9+(1-EXP(-LN(2)/25))/(LN(2)/25)*Calculateur!DB10*Calculateur!DD10*VLOOKUP('Données projet'!$B$13,Paramètres!$A$1:$I$89,3,0)*0.475*44/12</f>
        <v>#N/A</v>
      </c>
      <c r="DH10" s="23" t="e">
        <f>EXP(-LN(2)/2)*DH9+(1-EXP(-LN(2)/2))/(LN(2)/2)*DB10*DE10*VLOOKUP('Données projet'!$B$13,Paramètres!$A$1:$I$89,3,0)*0.475*44/12</f>
        <v>#N/A</v>
      </c>
      <c r="DI10" s="24" t="e">
        <f t="shared" si="15"/>
        <v>#N/A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0" t="e">
        <f t="shared" si="20"/>
        <v>#N/A</v>
      </c>
      <c r="EO10" s="60" t="e">
        <f ca="1">AVERAGE(OFFSET($EN$3,0,0,'Données projet'!$E$15+1,1))-AVERAGE(OFFSET($H$3,0,0,'Données projet'!$E$15+1,1))</f>
        <v>#N/A</v>
      </c>
      <c r="EP10" s="60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0" t="e">
        <f t="shared" si="23"/>
        <v>#N/A</v>
      </c>
      <c r="FJ10" s="60" t="e">
        <f ca="1">AVERAGE(OFFSET($FI$3,0,0,'Données projet'!$E$16+1,1))-AVERAGE(OFFSET($H$3,0,0,'Données projet'!$E$16+1,1))</f>
        <v>#N/A</v>
      </c>
      <c r="FK10" s="60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0" t="e">
        <f t="shared" si="26"/>
        <v>#N/A</v>
      </c>
      <c r="GE10" s="60" t="e">
        <f ca="1">AVERAGE(OFFSET($GD$3,0,0,'Données projet'!$E$17+1,1))-AVERAGE(OFFSET($H$3,0,0,'Données projet'!$E$17+1,1))</f>
        <v>#N/A</v>
      </c>
      <c r="GF10" s="60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0" t="e">
        <f t="shared" si="29"/>
        <v>#N/A</v>
      </c>
      <c r="GZ10" s="60" t="e">
        <f ca="1">AVERAGE(OFFSET($GY$3,0,0,'Données projet'!$E$18+1,1))-AVERAGE(OFFSET($H$3,0,0,'Données projet'!$E$18+1,1))</f>
        <v>#N/A</v>
      </c>
      <c r="HA10" s="60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1.6666666666666667</v>
      </c>
      <c r="N11" s="14">
        <f>IF('Données projet'!$A$36&gt;35,N10+M11-V10,IF(A11&lt;'Données projet'!$A$36,$K$205^A11,IF(A11='Données projet'!$A$36,'Données projet'!$B$36,N10+M11-V10)))</f>
        <v>5.5663178842240155</v>
      </c>
      <c r="O11" s="14">
        <f>N11*VLOOKUP('Données projet'!$B$9,Paramètres!$A$1:$I$89,3,0)*VLOOKUP('Données projet'!$B$9,Paramètres!$A$1:$I$89,5,0)</f>
        <v>3.73388603673747</v>
      </c>
      <c r="P11" s="14">
        <f t="shared" si="33"/>
        <v>1.4760925088835066</v>
      </c>
      <c r="Q11" s="22">
        <f t="shared" si="2"/>
        <v>9.0740459669565325</v>
      </c>
      <c r="R11" s="60">
        <f t="shared" si="0"/>
        <v>275.51849041140099</v>
      </c>
      <c r="S11" s="60">
        <f ca="1">AVERAGE(OFFSET($R$3,0,0,'Données projet'!$E$9+1,1))-AVERAGE(OFFSET($H$3,0,0,'Données projet'!$E$9+1,1))</f>
        <v>241.62816740540188</v>
      </c>
      <c r="T11" s="60">
        <f t="shared" si="34"/>
        <v>188.36757679617921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1.2</v>
      </c>
      <c r="AI11" s="14">
        <f>IF('Données projet'!$A$62&gt;35,AI10+AH11-AQ10,IF(A11&lt;'Données projet'!$A$62,$AF$205^A11,IF(A11='Données projet'!$A$62,'Données projet'!$B$62,AI10+AH11-AQ10)))</f>
        <v>2.9694690391391689</v>
      </c>
      <c r="AJ11" s="14">
        <f>AI11*VLOOKUP('Données projet'!$B$10,Paramètres!$A$1:$I$89,3,0)*VLOOKUP('Données projet'!$B$10,Paramètres!$A$1:$I$89,5,0)</f>
        <v>3.1963364737294016</v>
      </c>
      <c r="AK11" s="14">
        <f t="shared" si="35"/>
        <v>1.28665764721742</v>
      </c>
      <c r="AL11" s="22">
        <f t="shared" si="4"/>
        <v>7.8078814273157144</v>
      </c>
      <c r="AM11" s="60">
        <f t="shared" si="5"/>
        <v>274.25232587176015</v>
      </c>
      <c r="AN11" s="60">
        <f ca="1">AVERAGE(OFFSET($AM$3,0,0,'Données projet'!$E$10+1,1))-AVERAGE(OFFSET($H$3,0,0,'Données projet'!$E$10+1,1))</f>
        <v>380.09050904348459</v>
      </c>
      <c r="AO11" s="60">
        <f t="shared" si="36"/>
        <v>166.97658184507776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0</v>
      </c>
      <c r="BD11" s="13">
        <f>IF('Données projet'!$A$88&gt;35,BD10+BC11-BL10,IF(A11&lt;'Données projet'!$A$88,$BA$205^A11,IF(A11='Données projet'!$A$88,'Données projet'!$B$88,BD10+BC11-BL10)))</f>
        <v>0</v>
      </c>
      <c r="BE11" s="14" t="e">
        <f>BD11*VLOOKUP('Données projet'!$B$11,Paramètres!$A$1:$I$89,3,0)*VLOOKUP('Données projet'!$B$11,Paramètres!$A$1:$I$89,5,0)</f>
        <v>#N/A</v>
      </c>
      <c r="BF11" s="14" t="e">
        <f t="shared" si="37"/>
        <v>#N/A</v>
      </c>
      <c r="BG11" s="22" t="e">
        <f t="shared" si="7"/>
        <v>#N/A</v>
      </c>
      <c r="BH11" s="60" t="e">
        <f t="shared" si="8"/>
        <v>#N/A</v>
      </c>
      <c r="BI11" s="60" t="e">
        <f ca="1">AVERAGE(OFFSET($BH$3,0,0,'Données projet'!$E$11+1,1))-AVERAGE(OFFSET($H$3,0,0,'Données projet'!$E$11+1,1))</f>
        <v>#N/A</v>
      </c>
      <c r="BJ11" s="60" t="e">
        <f t="shared" si="38"/>
        <v>#N/A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 t="e">
        <f>EXP(-LN(2)/35)*BP10+(1-EXP(-LN(2)/35))/(LN(2)/35)*BL11*BM11*VLOOKUP('Données projet'!$B$11,Paramètres!$A$1:$I$89,3,0)*0.475*44/12</f>
        <v>#N/A</v>
      </c>
      <c r="BQ11" s="23" t="e">
        <f>EXP(-LN(2)/25)*BQ10+(1-EXP(-LN(2)/25))/(LN(2)/25)*Calculateur!BL11*Calculateur!BN11*VLOOKUP('Données projet'!$B$11,Paramètres!$A$1:$I$89,3,0)*0.475*44/12</f>
        <v>#N/A</v>
      </c>
      <c r="BR11" s="23" t="e">
        <f>EXP(-LN(2)/2)*BR10+(1-EXP(-LN(2)/2))/(LN(2)/2)*BL11*BO11*VLOOKUP('Données projet'!$B$11,Paramètres!$A$1:$I$89,3,0)*0.475*44/12</f>
        <v>#N/A</v>
      </c>
      <c r="BS11" s="24" t="e">
        <f t="shared" si="9"/>
        <v>#N/A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0</v>
      </c>
      <c r="BY11" s="13">
        <f>IF('Données projet'!$A$114&gt;35,BY10+BX11-CG10,IF(A11&lt;'Données projet'!$A$114,$BV$205^A11,IF(A11='Données projet'!$A$114,'Données projet'!$B$114,BY10+BX11-CG10)))</f>
        <v>0</v>
      </c>
      <c r="BZ11" s="14" t="e">
        <f>BY11*VLOOKUP('Données projet'!$B$12,Paramètres!$A$1:$I$89,3,0)*VLOOKUP('Données projet'!$B$12,Paramètres!$A$1:$I$89,5,0)</f>
        <v>#N/A</v>
      </c>
      <c r="CA11" s="14" t="e">
        <f t="shared" si="39"/>
        <v>#N/A</v>
      </c>
      <c r="CB11" s="22" t="e">
        <f t="shared" si="10"/>
        <v>#N/A</v>
      </c>
      <c r="CC11" s="60" t="e">
        <f t="shared" si="11"/>
        <v>#N/A</v>
      </c>
      <c r="CD11" s="60" t="e">
        <f ca="1">AVERAGE(OFFSET($CC$3,0,0,'Données projet'!$E$12+1,1))-AVERAGE(OFFSET($H$3,0,0,'Données projet'!$E$12+1,1))</f>
        <v>#N/A</v>
      </c>
      <c r="CE11" s="60" t="e">
        <f t="shared" si="40"/>
        <v>#N/A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 t="e">
        <f>EXP(-LN(2)/35)*CK10+(1-EXP(-LN(2)/35))/(LN(2)/35)*CG11*CH11*VLOOKUP('Données projet'!$B$12,Paramètres!$A$1:$I$89,3,0)*0.475*44/12</f>
        <v>#N/A</v>
      </c>
      <c r="CL11" s="23" t="e">
        <f>EXP(-LN(2)/25)*CL10+(1-EXP(-LN(2)/25))/(LN(2)/25)*Calculateur!CG11*Calculateur!CI11*VLOOKUP('Données projet'!$B$12,Paramètres!$A$1:$I$89,3,0)*0.475*44/12</f>
        <v>#N/A</v>
      </c>
      <c r="CM11" s="23" t="e">
        <f>EXP(-LN(2)/2)*CM10+(1-EXP(-LN(2)/2))/(LN(2)/2)*CG11*CJ11*VLOOKUP('Données projet'!$B$12,Paramètres!$A$1:$I$89,3,0)*0.475*44/12</f>
        <v>#N/A</v>
      </c>
      <c r="CN11" s="24" t="e">
        <f t="shared" si="12"/>
        <v>#N/A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0</v>
      </c>
      <c r="CT11" s="13">
        <f>IF('Données projet'!$A$140&gt;35,CT10+CS11-DB10,IF(A11&lt;'Données projet'!$A$140,$CQ$205^A11,IF(A11='Données projet'!$A$140,'Données projet'!$B$140,CT10+CS11-DB10)))</f>
        <v>0</v>
      </c>
      <c r="CU11" s="18" t="e">
        <f>CT11*VLOOKUP('Données projet'!$B$13,Paramètres!$A$1:$I$89,3,0)*VLOOKUP('Données projet'!$B$13,Paramètres!$A$1:$I$89,5,0)</f>
        <v>#N/A</v>
      </c>
      <c r="CV11" s="14" t="e">
        <f t="shared" si="41"/>
        <v>#N/A</v>
      </c>
      <c r="CW11" s="22" t="e">
        <f t="shared" si="13"/>
        <v>#N/A</v>
      </c>
      <c r="CX11" s="60" t="e">
        <f t="shared" si="14"/>
        <v>#N/A</v>
      </c>
      <c r="CY11" s="60" t="e">
        <f ca="1">AVERAGE(OFFSET($CX$3,0,0,'Données projet'!$E$13+1,1))-AVERAGE(OFFSET($H$3,0,0,'Données projet'!$E$13+1,1))</f>
        <v>#N/A</v>
      </c>
      <c r="CZ11" s="60" t="e">
        <f t="shared" si="42"/>
        <v>#N/A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 t="e">
        <f>EXP(-LN(2)/35)*DF10+(1-EXP(-LN(2)/35))/(LN(2)/35)*DB11*DC11*VLOOKUP('Données projet'!$B$13,Paramètres!$A$1:$I$89,3,0)*0.475*44/12</f>
        <v>#N/A</v>
      </c>
      <c r="DG11" s="23" t="e">
        <f>EXP(-LN(2)/25)*DG10+(1-EXP(-LN(2)/25))/(LN(2)/25)*Calculateur!DB11*Calculateur!DD11*VLOOKUP('Données projet'!$B$13,Paramètres!$A$1:$I$89,3,0)*0.475*44/12</f>
        <v>#N/A</v>
      </c>
      <c r="DH11" s="23" t="e">
        <f>EXP(-LN(2)/2)*DH10+(1-EXP(-LN(2)/2))/(LN(2)/2)*DB11*DE11*VLOOKUP('Données projet'!$B$13,Paramètres!$A$1:$I$89,3,0)*0.475*44/12</f>
        <v>#N/A</v>
      </c>
      <c r="DI11" s="24" t="e">
        <f t="shared" si="15"/>
        <v>#N/A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0" t="e">
        <f t="shared" si="20"/>
        <v>#N/A</v>
      </c>
      <c r="EO11" s="60" t="e">
        <f ca="1">AVERAGE(OFFSET($EN$3,0,0,'Données projet'!$E$15+1,1))-AVERAGE(OFFSET($H$3,0,0,'Données projet'!$E$15+1,1))</f>
        <v>#N/A</v>
      </c>
      <c r="EP11" s="60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0" t="e">
        <f t="shared" si="23"/>
        <v>#N/A</v>
      </c>
      <c r="FJ11" s="60" t="e">
        <f ca="1">AVERAGE(OFFSET($FI$3,0,0,'Données projet'!$E$16+1,1))-AVERAGE(OFFSET($H$3,0,0,'Données projet'!$E$16+1,1))</f>
        <v>#N/A</v>
      </c>
      <c r="FK11" s="60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0" t="e">
        <f t="shared" si="26"/>
        <v>#N/A</v>
      </c>
      <c r="GE11" s="60" t="e">
        <f ca="1">AVERAGE(OFFSET($GD$3,0,0,'Données projet'!$E$17+1,1))-AVERAGE(OFFSET($H$3,0,0,'Données projet'!$E$17+1,1))</f>
        <v>#N/A</v>
      </c>
      <c r="GF11" s="60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0" t="e">
        <f t="shared" si="29"/>
        <v>#N/A</v>
      </c>
      <c r="GZ11" s="60" t="e">
        <f ca="1">AVERAGE(OFFSET($GY$3,0,0,'Données projet'!$E$18+1,1))-AVERAGE(OFFSET($H$3,0,0,'Données projet'!$E$18+1,1))</f>
        <v>#N/A</v>
      </c>
      <c r="HA11" s="60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1.6666666666666667</v>
      </c>
      <c r="N12" s="14">
        <f>IF('Données projet'!$A$36&gt;35,N11+M12-V11,IF(A12&lt;'Données projet'!$A$36,$K$205^A12,IF(A12='Données projet'!$A$36,'Données projet'!$B$36,N11+M12-V11)))</f>
        <v>6.8986483073060718</v>
      </c>
      <c r="O12" s="14">
        <f>N12*VLOOKUP('Données projet'!$B$9,Paramètres!$A$1:$I$89,3,0)*VLOOKUP('Données projet'!$B$9,Paramètres!$A$1:$I$89,5,0)</f>
        <v>4.6276132845409128</v>
      </c>
      <c r="P12" s="14">
        <f t="shared" si="33"/>
        <v>1.7842740625532088</v>
      </c>
      <c r="Q12" s="22">
        <f t="shared" si="2"/>
        <v>11.167370462855594</v>
      </c>
      <c r="R12" s="60">
        <f t="shared" si="0"/>
        <v>278.8340371295223</v>
      </c>
      <c r="S12" s="60">
        <f ca="1">AVERAGE(OFFSET($R$3,0,0,'Données projet'!$E$9+1,1))-AVERAGE(OFFSET($H$3,0,0,'Données projet'!$E$9+1,1))</f>
        <v>241.62816740540188</v>
      </c>
      <c r="T12" s="60">
        <f t="shared" si="34"/>
        <v>188.36757679617921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1.2</v>
      </c>
      <c r="AI12" s="14">
        <f>IF('Données projet'!$A$62&gt;35,AI11+AH12-AQ11,IF(A12&lt;'Données projet'!$A$62,$AF$205^A12,IF(A12='Données projet'!$A$62,'Données projet'!$B$62,AI11+AH12-AQ11)))</f>
        <v>3.4022298585357786</v>
      </c>
      <c r="AJ12" s="14">
        <f>AI12*VLOOKUP('Données projet'!$B$10,Paramètres!$A$1:$I$89,3,0)*VLOOKUP('Données projet'!$B$10,Paramètres!$A$1:$I$89,5,0)</f>
        <v>3.6621602197279119</v>
      </c>
      <c r="AK12" s="14">
        <f t="shared" si="35"/>
        <v>1.4510099121120625</v>
      </c>
      <c r="AL12" s="22">
        <f t="shared" si="4"/>
        <v>8.9054379796212881</v>
      </c>
      <c r="AM12" s="60">
        <f t="shared" si="5"/>
        <v>276.57210464628798</v>
      </c>
      <c r="AN12" s="60">
        <f ca="1">AVERAGE(OFFSET($AM$3,0,0,'Données projet'!$E$10+1,1))-AVERAGE(OFFSET($H$3,0,0,'Données projet'!$E$10+1,1))</f>
        <v>380.09050904348459</v>
      </c>
      <c r="AO12" s="60">
        <f t="shared" si="36"/>
        <v>166.97658184507776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0</v>
      </c>
      <c r="BD12" s="13">
        <f>IF('Données projet'!$A$88&gt;35,BD11+BC12-BL11,IF(A12&lt;'Données projet'!$A$88,$BA$205^A12,IF(A12='Données projet'!$A$88,'Données projet'!$B$88,BD11+BC12-BL11)))</f>
        <v>0</v>
      </c>
      <c r="BE12" s="14" t="e">
        <f>BD12*VLOOKUP('Données projet'!$B$11,Paramètres!$A$1:$I$89,3,0)*VLOOKUP('Données projet'!$B$11,Paramètres!$A$1:$I$89,5,0)</f>
        <v>#N/A</v>
      </c>
      <c r="BF12" s="14" t="e">
        <f t="shared" si="37"/>
        <v>#N/A</v>
      </c>
      <c r="BG12" s="22" t="e">
        <f t="shared" si="7"/>
        <v>#N/A</v>
      </c>
      <c r="BH12" s="60" t="e">
        <f t="shared" si="8"/>
        <v>#N/A</v>
      </c>
      <c r="BI12" s="60" t="e">
        <f ca="1">AVERAGE(OFFSET($BH$3,0,0,'Données projet'!$E$11+1,1))-AVERAGE(OFFSET($H$3,0,0,'Données projet'!$E$11+1,1))</f>
        <v>#N/A</v>
      </c>
      <c r="BJ12" s="60" t="e">
        <f t="shared" si="38"/>
        <v>#N/A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 t="e">
        <f>EXP(-LN(2)/35)*BP11+(1-EXP(-LN(2)/35))/(LN(2)/35)*BL12*BM12*VLOOKUP('Données projet'!$B$11,Paramètres!$A$1:$I$89,3,0)*0.475*44/12</f>
        <v>#N/A</v>
      </c>
      <c r="BQ12" s="23" t="e">
        <f>EXP(-LN(2)/25)*BQ11+(1-EXP(-LN(2)/25))/(LN(2)/25)*Calculateur!BL12*Calculateur!BN12*VLOOKUP('Données projet'!$B$11,Paramètres!$A$1:$I$89,3,0)*0.475*44/12</f>
        <v>#N/A</v>
      </c>
      <c r="BR12" s="23" t="e">
        <f>EXP(-LN(2)/2)*BR11+(1-EXP(-LN(2)/2))/(LN(2)/2)*BL12*BO12*VLOOKUP('Données projet'!$B$11,Paramètres!$A$1:$I$89,3,0)*0.475*44/12</f>
        <v>#N/A</v>
      </c>
      <c r="BS12" s="24" t="e">
        <f t="shared" si="9"/>
        <v>#N/A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0</v>
      </c>
      <c r="BY12" s="13">
        <f>IF('Données projet'!$A$114&gt;35,BY11+BX12-CG11,IF(A12&lt;'Données projet'!$A$114,$BV$205^A12,IF(A12='Données projet'!$A$114,'Données projet'!$B$114,BY11+BX12-CG11)))</f>
        <v>0</v>
      </c>
      <c r="BZ12" s="14" t="e">
        <f>BY12*VLOOKUP('Données projet'!$B$12,Paramètres!$A$1:$I$89,3,0)*VLOOKUP('Données projet'!$B$12,Paramètres!$A$1:$I$89,5,0)</f>
        <v>#N/A</v>
      </c>
      <c r="CA12" s="14" t="e">
        <f t="shared" si="39"/>
        <v>#N/A</v>
      </c>
      <c r="CB12" s="22" t="e">
        <f t="shared" si="10"/>
        <v>#N/A</v>
      </c>
      <c r="CC12" s="60" t="e">
        <f t="shared" si="11"/>
        <v>#N/A</v>
      </c>
      <c r="CD12" s="60" t="e">
        <f ca="1">AVERAGE(OFFSET($CC$3,0,0,'Données projet'!$E$12+1,1))-AVERAGE(OFFSET($H$3,0,0,'Données projet'!$E$12+1,1))</f>
        <v>#N/A</v>
      </c>
      <c r="CE12" s="60" t="e">
        <f t="shared" si="40"/>
        <v>#N/A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 t="e">
        <f>EXP(-LN(2)/35)*CK11+(1-EXP(-LN(2)/35))/(LN(2)/35)*CG12*CH12*VLOOKUP('Données projet'!$B$12,Paramètres!$A$1:$I$89,3,0)*0.475*44/12</f>
        <v>#N/A</v>
      </c>
      <c r="CL12" s="23" t="e">
        <f>EXP(-LN(2)/25)*CL11+(1-EXP(-LN(2)/25))/(LN(2)/25)*Calculateur!CG12*Calculateur!CI12*VLOOKUP('Données projet'!$B$12,Paramètres!$A$1:$I$89,3,0)*0.475*44/12</f>
        <v>#N/A</v>
      </c>
      <c r="CM12" s="23" t="e">
        <f>EXP(-LN(2)/2)*CM11+(1-EXP(-LN(2)/2))/(LN(2)/2)*CG12*CJ12*VLOOKUP('Données projet'!$B$12,Paramètres!$A$1:$I$89,3,0)*0.475*44/12</f>
        <v>#N/A</v>
      </c>
      <c r="CN12" s="24" t="e">
        <f t="shared" si="12"/>
        <v>#N/A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0</v>
      </c>
      <c r="CT12" s="13">
        <f>IF('Données projet'!$A$140&gt;35,CT11+CS12-DB11,IF(A12&lt;'Données projet'!$A$140,$CQ$205^A12,IF(A12='Données projet'!$A$140,'Données projet'!$B$140,CT11+CS12-DB11)))</f>
        <v>0</v>
      </c>
      <c r="CU12" s="18" t="e">
        <f>CT12*VLOOKUP('Données projet'!$B$13,Paramètres!$A$1:$I$89,3,0)*VLOOKUP('Données projet'!$B$13,Paramètres!$A$1:$I$89,5,0)</f>
        <v>#N/A</v>
      </c>
      <c r="CV12" s="14" t="e">
        <f t="shared" si="41"/>
        <v>#N/A</v>
      </c>
      <c r="CW12" s="22" t="e">
        <f t="shared" si="13"/>
        <v>#N/A</v>
      </c>
      <c r="CX12" s="60" t="e">
        <f t="shared" si="14"/>
        <v>#N/A</v>
      </c>
      <c r="CY12" s="60" t="e">
        <f ca="1">AVERAGE(OFFSET($CX$3,0,0,'Données projet'!$E$13+1,1))-AVERAGE(OFFSET($H$3,0,0,'Données projet'!$E$13+1,1))</f>
        <v>#N/A</v>
      </c>
      <c r="CZ12" s="60" t="e">
        <f t="shared" si="42"/>
        <v>#N/A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 t="e">
        <f>EXP(-LN(2)/35)*DF11+(1-EXP(-LN(2)/35))/(LN(2)/35)*DB12*DC12*VLOOKUP('Données projet'!$B$13,Paramètres!$A$1:$I$89,3,0)*0.475*44/12</f>
        <v>#N/A</v>
      </c>
      <c r="DG12" s="23" t="e">
        <f>EXP(-LN(2)/25)*DG11+(1-EXP(-LN(2)/25))/(LN(2)/25)*Calculateur!DB12*Calculateur!DD12*VLOOKUP('Données projet'!$B$13,Paramètres!$A$1:$I$89,3,0)*0.475*44/12</f>
        <v>#N/A</v>
      </c>
      <c r="DH12" s="23" t="e">
        <f>EXP(-LN(2)/2)*DH11+(1-EXP(-LN(2)/2))/(LN(2)/2)*DB12*DE12*VLOOKUP('Données projet'!$B$13,Paramètres!$A$1:$I$89,3,0)*0.475*44/12</f>
        <v>#N/A</v>
      </c>
      <c r="DI12" s="24" t="e">
        <f t="shared" si="15"/>
        <v>#N/A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0" t="e">
        <f t="shared" si="20"/>
        <v>#N/A</v>
      </c>
      <c r="EO12" s="60" t="e">
        <f ca="1">AVERAGE(OFFSET($EN$3,0,0,'Données projet'!$E$15+1,1))-AVERAGE(OFFSET($H$3,0,0,'Données projet'!$E$15+1,1))</f>
        <v>#N/A</v>
      </c>
      <c r="EP12" s="60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0" t="e">
        <f t="shared" si="23"/>
        <v>#N/A</v>
      </c>
      <c r="FJ12" s="60" t="e">
        <f ca="1">AVERAGE(OFFSET($FI$3,0,0,'Données projet'!$E$16+1,1))-AVERAGE(OFFSET($H$3,0,0,'Données projet'!$E$16+1,1))</f>
        <v>#N/A</v>
      </c>
      <c r="FK12" s="60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0" t="e">
        <f t="shared" si="26"/>
        <v>#N/A</v>
      </c>
      <c r="GE12" s="60" t="e">
        <f ca="1">AVERAGE(OFFSET($GD$3,0,0,'Données projet'!$E$17+1,1))-AVERAGE(OFFSET($H$3,0,0,'Données projet'!$E$17+1,1))</f>
        <v>#N/A</v>
      </c>
      <c r="GF12" s="60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0" t="e">
        <f t="shared" si="29"/>
        <v>#N/A</v>
      </c>
      <c r="GZ12" s="60" t="e">
        <f ca="1">AVERAGE(OFFSET($GY$3,0,0,'Données projet'!$E$18+1,1))-AVERAGE(OFFSET($H$3,0,0,'Données projet'!$E$18+1,1))</f>
        <v>#N/A</v>
      </c>
      <c r="HA12" s="60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1.6666666666666667</v>
      </c>
      <c r="N13" s="14">
        <f>IF('Données projet'!$A$36&gt;35,N12+M13-V12,IF(A13&lt;'Données projet'!$A$36,$K$205^A13,IF(A13='Données projet'!$A$36,'Données projet'!$B$36,N12+M13-V12)))</f>
        <v>8.5498797333834826</v>
      </c>
      <c r="O13" s="14">
        <f>N13*VLOOKUP('Données projet'!$B$9,Paramètres!$A$1:$I$89,3,0)*VLOOKUP('Données projet'!$B$9,Paramètres!$A$1:$I$89,5,0)</f>
        <v>5.7352593251536401</v>
      </c>
      <c r="P13" s="14">
        <f t="shared" si="33"/>
        <v>2.1567983789228662</v>
      </c>
      <c r="Q13" s="22">
        <f t="shared" si="2"/>
        <v>13.745333834599917</v>
      </c>
      <c r="R13" s="60">
        <f t="shared" si="0"/>
        <v>282.63422272348879</v>
      </c>
      <c r="S13" s="60">
        <f ca="1">AVERAGE(OFFSET($R$3,0,0,'Données projet'!$E$9+1,1))-AVERAGE(OFFSET($H$3,0,0,'Données projet'!$E$9+1,1))</f>
        <v>241.62816740540188</v>
      </c>
      <c r="T13" s="60">
        <f t="shared" si="34"/>
        <v>188.36757679617921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1.2</v>
      </c>
      <c r="AI13" s="14">
        <f>IF('Données projet'!$A$62&gt;35,AI12+AH13-AQ12,IF(A13&lt;'Données projet'!$A$62,$AF$205^A13,IF(A13='Données projet'!$A$62,'Données projet'!$B$62,AI12+AH13-AQ12)))</f>
        <v>3.8980598409161908</v>
      </c>
      <c r="AJ13" s="14">
        <f>AI13*VLOOKUP('Données projet'!$B$10,Paramètres!$A$1:$I$89,3,0)*VLOOKUP('Données projet'!$B$10,Paramètres!$A$1:$I$89,5,0)</f>
        <v>4.1958716127621871</v>
      </c>
      <c r="AK13" s="14">
        <f t="shared" si="35"/>
        <v>1.63635584772744</v>
      </c>
      <c r="AL13" s="22">
        <f t="shared" si="4"/>
        <v>10.157796160352767</v>
      </c>
      <c r="AM13" s="60">
        <f t="shared" si="5"/>
        <v>279.0466850492416</v>
      </c>
      <c r="AN13" s="60">
        <f ca="1">AVERAGE(OFFSET($AM$3,0,0,'Données projet'!$E$10+1,1))-AVERAGE(OFFSET($H$3,0,0,'Données projet'!$E$10+1,1))</f>
        <v>380.09050904348459</v>
      </c>
      <c r="AO13" s="60">
        <f t="shared" si="36"/>
        <v>166.97658184507776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0</v>
      </c>
      <c r="BD13" s="13">
        <f>IF('Données projet'!$A$88&gt;35,BD12+BC13-BL12,IF(A13&lt;'Données projet'!$A$88,$BA$205^A13,IF(A13='Données projet'!$A$88,'Données projet'!$B$88,BD12+BC13-BL12)))</f>
        <v>0</v>
      </c>
      <c r="BE13" s="14" t="e">
        <f>BD13*VLOOKUP('Données projet'!$B$11,Paramètres!$A$1:$I$89,3,0)*VLOOKUP('Données projet'!$B$11,Paramètres!$A$1:$I$89,5,0)</f>
        <v>#N/A</v>
      </c>
      <c r="BF13" s="14" t="e">
        <f t="shared" si="37"/>
        <v>#N/A</v>
      </c>
      <c r="BG13" s="22" t="e">
        <f t="shared" si="7"/>
        <v>#N/A</v>
      </c>
      <c r="BH13" s="60" t="e">
        <f t="shared" si="8"/>
        <v>#N/A</v>
      </c>
      <c r="BI13" s="60" t="e">
        <f ca="1">AVERAGE(OFFSET($BH$3,0,0,'Données projet'!$E$11+1,1))-AVERAGE(OFFSET($H$3,0,0,'Données projet'!$E$11+1,1))</f>
        <v>#N/A</v>
      </c>
      <c r="BJ13" s="60" t="e">
        <f t="shared" si="38"/>
        <v>#N/A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 t="e">
        <f>EXP(-LN(2)/35)*BP12+(1-EXP(-LN(2)/35))/(LN(2)/35)*BL13*BM13*VLOOKUP('Données projet'!$B$11,Paramètres!$A$1:$I$89,3,0)*0.475*44/12</f>
        <v>#N/A</v>
      </c>
      <c r="BQ13" s="23" t="e">
        <f>EXP(-LN(2)/25)*BQ12+(1-EXP(-LN(2)/25))/(LN(2)/25)*Calculateur!BL13*Calculateur!BN13*VLOOKUP('Données projet'!$B$11,Paramètres!$A$1:$I$89,3,0)*0.475*44/12</f>
        <v>#N/A</v>
      </c>
      <c r="BR13" s="23" t="e">
        <f>EXP(-LN(2)/2)*BR12+(1-EXP(-LN(2)/2))/(LN(2)/2)*BL13*BO13*VLOOKUP('Données projet'!$B$11,Paramètres!$A$1:$I$89,3,0)*0.475*44/12</f>
        <v>#N/A</v>
      </c>
      <c r="BS13" s="24" t="e">
        <f t="shared" si="9"/>
        <v>#N/A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0</v>
      </c>
      <c r="BY13" s="13">
        <f>IF('Données projet'!$A$114&gt;35,BY12+BX13-CG12,IF(A13&lt;'Données projet'!$A$114,$BV$205^A13,IF(A13='Données projet'!$A$114,'Données projet'!$B$114,BY12+BX13-CG12)))</f>
        <v>0</v>
      </c>
      <c r="BZ13" s="14" t="e">
        <f>BY13*VLOOKUP('Données projet'!$B$12,Paramètres!$A$1:$I$89,3,0)*VLOOKUP('Données projet'!$B$12,Paramètres!$A$1:$I$89,5,0)</f>
        <v>#N/A</v>
      </c>
      <c r="CA13" s="14" t="e">
        <f t="shared" si="39"/>
        <v>#N/A</v>
      </c>
      <c r="CB13" s="22" t="e">
        <f t="shared" si="10"/>
        <v>#N/A</v>
      </c>
      <c r="CC13" s="60" t="e">
        <f t="shared" si="11"/>
        <v>#N/A</v>
      </c>
      <c r="CD13" s="60" t="e">
        <f ca="1">AVERAGE(OFFSET($CC$3,0,0,'Données projet'!$E$12+1,1))-AVERAGE(OFFSET($H$3,0,0,'Données projet'!$E$12+1,1))</f>
        <v>#N/A</v>
      </c>
      <c r="CE13" s="60" t="e">
        <f t="shared" si="40"/>
        <v>#N/A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 t="e">
        <f>EXP(-LN(2)/35)*CK12+(1-EXP(-LN(2)/35))/(LN(2)/35)*CG13*CH13*VLOOKUP('Données projet'!$B$12,Paramètres!$A$1:$I$89,3,0)*0.475*44/12</f>
        <v>#N/A</v>
      </c>
      <c r="CL13" s="23" t="e">
        <f>EXP(-LN(2)/25)*CL12+(1-EXP(-LN(2)/25))/(LN(2)/25)*Calculateur!CG13*Calculateur!CI13*VLOOKUP('Données projet'!$B$12,Paramètres!$A$1:$I$89,3,0)*0.475*44/12</f>
        <v>#N/A</v>
      </c>
      <c r="CM13" s="23" t="e">
        <f>EXP(-LN(2)/2)*CM12+(1-EXP(-LN(2)/2))/(LN(2)/2)*CG13*CJ13*VLOOKUP('Données projet'!$B$12,Paramètres!$A$1:$I$89,3,0)*0.475*44/12</f>
        <v>#N/A</v>
      </c>
      <c r="CN13" s="24" t="e">
        <f t="shared" si="12"/>
        <v>#N/A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0</v>
      </c>
      <c r="CT13" s="13">
        <f>IF('Données projet'!$A$140&gt;35,CT12+CS13-DB12,IF(A13&lt;'Données projet'!$A$140,$CQ$205^A13,IF(A13='Données projet'!$A$140,'Données projet'!$B$140,CT12+CS13-DB12)))</f>
        <v>0</v>
      </c>
      <c r="CU13" s="18" t="e">
        <f>CT13*VLOOKUP('Données projet'!$B$13,Paramètres!$A$1:$I$89,3,0)*VLOOKUP('Données projet'!$B$13,Paramètres!$A$1:$I$89,5,0)</f>
        <v>#N/A</v>
      </c>
      <c r="CV13" s="14" t="e">
        <f t="shared" si="41"/>
        <v>#N/A</v>
      </c>
      <c r="CW13" s="22" t="e">
        <f t="shared" si="13"/>
        <v>#N/A</v>
      </c>
      <c r="CX13" s="60" t="e">
        <f t="shared" si="14"/>
        <v>#N/A</v>
      </c>
      <c r="CY13" s="60" t="e">
        <f ca="1">AVERAGE(OFFSET($CX$3,0,0,'Données projet'!$E$13+1,1))-AVERAGE(OFFSET($H$3,0,0,'Données projet'!$E$13+1,1))</f>
        <v>#N/A</v>
      </c>
      <c r="CZ13" s="60" t="e">
        <f t="shared" si="42"/>
        <v>#N/A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 t="e">
        <f>EXP(-LN(2)/35)*DF12+(1-EXP(-LN(2)/35))/(LN(2)/35)*DB13*DC13*VLOOKUP('Données projet'!$B$13,Paramètres!$A$1:$I$89,3,0)*0.475*44/12</f>
        <v>#N/A</v>
      </c>
      <c r="DG13" s="23" t="e">
        <f>EXP(-LN(2)/25)*DG12+(1-EXP(-LN(2)/25))/(LN(2)/25)*Calculateur!DB13*Calculateur!DD13*VLOOKUP('Données projet'!$B$13,Paramètres!$A$1:$I$89,3,0)*0.475*44/12</f>
        <v>#N/A</v>
      </c>
      <c r="DH13" s="23" t="e">
        <f>EXP(-LN(2)/2)*DH12+(1-EXP(-LN(2)/2))/(LN(2)/2)*DB13*DE13*VLOOKUP('Données projet'!$B$13,Paramètres!$A$1:$I$89,3,0)*0.475*44/12</f>
        <v>#N/A</v>
      </c>
      <c r="DI13" s="24" t="e">
        <f t="shared" si="15"/>
        <v>#N/A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0" t="e">
        <f t="shared" si="20"/>
        <v>#N/A</v>
      </c>
      <c r="EO13" s="60" t="e">
        <f ca="1">AVERAGE(OFFSET($EN$3,0,0,'Données projet'!$E$15+1,1))-AVERAGE(OFFSET($H$3,0,0,'Données projet'!$E$15+1,1))</f>
        <v>#N/A</v>
      </c>
      <c r="EP13" s="60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0" t="e">
        <f t="shared" si="23"/>
        <v>#N/A</v>
      </c>
      <c r="FJ13" s="60" t="e">
        <f ca="1">AVERAGE(OFFSET($FI$3,0,0,'Données projet'!$E$16+1,1))-AVERAGE(OFFSET($H$3,0,0,'Données projet'!$E$16+1,1))</f>
        <v>#N/A</v>
      </c>
      <c r="FK13" s="60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0" t="e">
        <f t="shared" si="26"/>
        <v>#N/A</v>
      </c>
      <c r="GE13" s="60" t="e">
        <f ca="1">AVERAGE(OFFSET($GD$3,0,0,'Données projet'!$E$17+1,1))-AVERAGE(OFFSET($H$3,0,0,'Données projet'!$E$17+1,1))</f>
        <v>#N/A</v>
      </c>
      <c r="GF13" s="60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0" t="e">
        <f t="shared" si="29"/>
        <v>#N/A</v>
      </c>
      <c r="GZ13" s="60" t="e">
        <f ca="1">AVERAGE(OFFSET($GY$3,0,0,'Données projet'!$E$18+1,1))-AVERAGE(OFFSET($H$3,0,0,'Données projet'!$E$18+1,1))</f>
        <v>#N/A</v>
      </c>
      <c r="HA13" s="60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1.6666666666666667</v>
      </c>
      <c r="N14" s="14">
        <f>IF('Données projet'!$A$36&gt;35,N13+M14-V13,IF(A14&lt;'Données projet'!$A$36,$K$205^A14,IF(A14='Données projet'!$A$36,'Données projet'!$B$36,N13+M14-V13)))</f>
        <v>10.596342964447683</v>
      </c>
      <c r="O14" s="14">
        <f>N14*VLOOKUP('Données projet'!$B$9,Paramètres!$A$1:$I$89,3,0)*VLOOKUP('Données projet'!$B$9,Paramètres!$A$1:$I$89,5,0)</f>
        <v>7.1080268605515053</v>
      </c>
      <c r="P14" s="14">
        <f t="shared" si="33"/>
        <v>2.6070990690005509</v>
      </c>
      <c r="Q14" s="22">
        <f t="shared" si="2"/>
        <v>16.920510993969827</v>
      </c>
      <c r="R14" s="60">
        <f t="shared" si="0"/>
        <v>287.03162210508094</v>
      </c>
      <c r="S14" s="60">
        <f ca="1">AVERAGE(OFFSET($R$3,0,0,'Données projet'!$E$9+1,1))-AVERAGE(OFFSET($H$3,0,0,'Données projet'!$E$9+1,1))</f>
        <v>241.62816740540188</v>
      </c>
      <c r="T14" s="60">
        <f t="shared" si="34"/>
        <v>188.36757679617921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1.2</v>
      </c>
      <c r="AI14" s="14">
        <f>IF('Données projet'!$A$62&gt;35,AI13+AH14-AQ13,IF(A14&lt;'Données projet'!$A$62,$AF$205^A14,IF(A14='Données projet'!$A$62,'Données projet'!$B$62,AI13+AH14-AQ13)))</f>
        <v>4.4661504822319662</v>
      </c>
      <c r="AJ14" s="14">
        <f>AI14*VLOOKUP('Données projet'!$B$10,Paramètres!$A$1:$I$89,3,0)*VLOOKUP('Données projet'!$B$10,Paramètres!$A$1:$I$89,5,0)</f>
        <v>4.8073643790744889</v>
      </c>
      <c r="AK14" s="14">
        <f t="shared" si="35"/>
        <v>1.8453770977306692</v>
      </c>
      <c r="AL14" s="22">
        <f t="shared" si="4"/>
        <v>11.586858072102316</v>
      </c>
      <c r="AM14" s="60">
        <f t="shared" si="5"/>
        <v>281.69796918321344</v>
      </c>
      <c r="AN14" s="60">
        <f ca="1">AVERAGE(OFFSET($AM$3,0,0,'Données projet'!$E$10+1,1))-AVERAGE(OFFSET($H$3,0,0,'Données projet'!$E$10+1,1))</f>
        <v>380.09050904348459</v>
      </c>
      <c r="AO14" s="60">
        <f t="shared" si="36"/>
        <v>166.97658184507776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0</v>
      </c>
      <c r="BD14" s="13">
        <f>IF('Données projet'!$A$88&gt;35,BD13+BC14-BL13,IF(A14&lt;'Données projet'!$A$88,$BA$205^A14,IF(A14='Données projet'!$A$88,'Données projet'!$B$88,BD13+BC14-BL13)))</f>
        <v>0</v>
      </c>
      <c r="BE14" s="14" t="e">
        <f>BD14*VLOOKUP('Données projet'!$B$11,Paramètres!$A$1:$I$89,3,0)*VLOOKUP('Données projet'!$B$11,Paramètres!$A$1:$I$89,5,0)</f>
        <v>#N/A</v>
      </c>
      <c r="BF14" s="14" t="e">
        <f t="shared" si="37"/>
        <v>#N/A</v>
      </c>
      <c r="BG14" s="22" t="e">
        <f t="shared" si="7"/>
        <v>#N/A</v>
      </c>
      <c r="BH14" s="60" t="e">
        <f t="shared" si="8"/>
        <v>#N/A</v>
      </c>
      <c r="BI14" s="60" t="e">
        <f ca="1">AVERAGE(OFFSET($BH$3,0,0,'Données projet'!$E$11+1,1))-AVERAGE(OFFSET($H$3,0,0,'Données projet'!$E$11+1,1))</f>
        <v>#N/A</v>
      </c>
      <c r="BJ14" s="60" t="e">
        <f t="shared" si="38"/>
        <v>#N/A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 t="e">
        <f>EXP(-LN(2)/35)*BP13+(1-EXP(-LN(2)/35))/(LN(2)/35)*BL14*BM14*VLOOKUP('Données projet'!$B$11,Paramètres!$A$1:$I$89,3,0)*0.475*44/12</f>
        <v>#N/A</v>
      </c>
      <c r="BQ14" s="23" t="e">
        <f>EXP(-LN(2)/25)*BQ13+(1-EXP(-LN(2)/25))/(LN(2)/25)*Calculateur!BL14*Calculateur!BN14*VLOOKUP('Données projet'!$B$11,Paramètres!$A$1:$I$89,3,0)*0.475*44/12</f>
        <v>#N/A</v>
      </c>
      <c r="BR14" s="23" t="e">
        <f>EXP(-LN(2)/2)*BR13+(1-EXP(-LN(2)/2))/(LN(2)/2)*BL14*BO14*VLOOKUP('Données projet'!$B$11,Paramètres!$A$1:$I$89,3,0)*0.475*44/12</f>
        <v>#N/A</v>
      </c>
      <c r="BS14" s="24" t="e">
        <f t="shared" si="9"/>
        <v>#N/A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0</v>
      </c>
      <c r="BY14" s="13">
        <f>IF('Données projet'!$A$114&gt;35,BY13+BX14-CG13,IF(A14&lt;'Données projet'!$A$114,$BV$205^A14,IF(A14='Données projet'!$A$114,'Données projet'!$B$114,BY13+BX14-CG13)))</f>
        <v>0</v>
      </c>
      <c r="BZ14" s="14" t="e">
        <f>BY14*VLOOKUP('Données projet'!$B$12,Paramètres!$A$1:$I$89,3,0)*VLOOKUP('Données projet'!$B$12,Paramètres!$A$1:$I$89,5,0)</f>
        <v>#N/A</v>
      </c>
      <c r="CA14" s="14" t="e">
        <f t="shared" si="39"/>
        <v>#N/A</v>
      </c>
      <c r="CB14" s="22" t="e">
        <f t="shared" si="10"/>
        <v>#N/A</v>
      </c>
      <c r="CC14" s="60" t="e">
        <f t="shared" si="11"/>
        <v>#N/A</v>
      </c>
      <c r="CD14" s="60" t="e">
        <f ca="1">AVERAGE(OFFSET($CC$3,0,0,'Données projet'!$E$12+1,1))-AVERAGE(OFFSET($H$3,0,0,'Données projet'!$E$12+1,1))</f>
        <v>#N/A</v>
      </c>
      <c r="CE14" s="60" t="e">
        <f t="shared" si="40"/>
        <v>#N/A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 t="e">
        <f>EXP(-LN(2)/35)*CK13+(1-EXP(-LN(2)/35))/(LN(2)/35)*CG14*CH14*VLOOKUP('Données projet'!$B$12,Paramètres!$A$1:$I$89,3,0)*0.475*44/12</f>
        <v>#N/A</v>
      </c>
      <c r="CL14" s="23" t="e">
        <f>EXP(-LN(2)/25)*CL13+(1-EXP(-LN(2)/25))/(LN(2)/25)*Calculateur!CG14*Calculateur!CI14*VLOOKUP('Données projet'!$B$12,Paramètres!$A$1:$I$89,3,0)*0.475*44/12</f>
        <v>#N/A</v>
      </c>
      <c r="CM14" s="23" t="e">
        <f>EXP(-LN(2)/2)*CM13+(1-EXP(-LN(2)/2))/(LN(2)/2)*CG14*CJ14*VLOOKUP('Données projet'!$B$12,Paramètres!$A$1:$I$89,3,0)*0.475*44/12</f>
        <v>#N/A</v>
      </c>
      <c r="CN14" s="24" t="e">
        <f t="shared" si="12"/>
        <v>#N/A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0</v>
      </c>
      <c r="CT14" s="13">
        <f>IF('Données projet'!$A$140&gt;35,CT13+CS14-DB13,IF(A14&lt;'Données projet'!$A$140,$CQ$205^A14,IF(A14='Données projet'!$A$140,'Données projet'!$B$140,CT13+CS14-DB13)))</f>
        <v>0</v>
      </c>
      <c r="CU14" s="18" t="e">
        <f>CT14*VLOOKUP('Données projet'!$B$13,Paramètres!$A$1:$I$89,3,0)*VLOOKUP('Données projet'!$B$13,Paramètres!$A$1:$I$89,5,0)</f>
        <v>#N/A</v>
      </c>
      <c r="CV14" s="14" t="e">
        <f t="shared" si="41"/>
        <v>#N/A</v>
      </c>
      <c r="CW14" s="22" t="e">
        <f t="shared" si="13"/>
        <v>#N/A</v>
      </c>
      <c r="CX14" s="60" t="e">
        <f t="shared" si="14"/>
        <v>#N/A</v>
      </c>
      <c r="CY14" s="60" t="e">
        <f ca="1">AVERAGE(OFFSET($CX$3,0,0,'Données projet'!$E$13+1,1))-AVERAGE(OFFSET($H$3,0,0,'Données projet'!$E$13+1,1))</f>
        <v>#N/A</v>
      </c>
      <c r="CZ14" s="60" t="e">
        <f t="shared" si="42"/>
        <v>#N/A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 t="e">
        <f>EXP(-LN(2)/35)*DF13+(1-EXP(-LN(2)/35))/(LN(2)/35)*DB14*DC14*VLOOKUP('Données projet'!$B$13,Paramètres!$A$1:$I$89,3,0)*0.475*44/12</f>
        <v>#N/A</v>
      </c>
      <c r="DG14" s="23" t="e">
        <f>EXP(-LN(2)/25)*DG13+(1-EXP(-LN(2)/25))/(LN(2)/25)*Calculateur!DB14*Calculateur!DD14*VLOOKUP('Données projet'!$B$13,Paramètres!$A$1:$I$89,3,0)*0.475*44/12</f>
        <v>#N/A</v>
      </c>
      <c r="DH14" s="23" t="e">
        <f>EXP(-LN(2)/2)*DH13+(1-EXP(-LN(2)/2))/(LN(2)/2)*DB14*DE14*VLOOKUP('Données projet'!$B$13,Paramètres!$A$1:$I$89,3,0)*0.475*44/12</f>
        <v>#N/A</v>
      </c>
      <c r="DI14" s="24" t="e">
        <f t="shared" si="15"/>
        <v>#N/A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0" t="e">
        <f t="shared" si="20"/>
        <v>#N/A</v>
      </c>
      <c r="EO14" s="60" t="e">
        <f ca="1">AVERAGE(OFFSET($EN$3,0,0,'Données projet'!$E$15+1,1))-AVERAGE(OFFSET($H$3,0,0,'Données projet'!$E$15+1,1))</f>
        <v>#N/A</v>
      </c>
      <c r="EP14" s="60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0" t="e">
        <f t="shared" si="23"/>
        <v>#N/A</v>
      </c>
      <c r="FJ14" s="60" t="e">
        <f ca="1">AVERAGE(OFFSET($FI$3,0,0,'Données projet'!$E$16+1,1))-AVERAGE(OFFSET($H$3,0,0,'Données projet'!$E$16+1,1))</f>
        <v>#N/A</v>
      </c>
      <c r="FK14" s="60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0" t="e">
        <f t="shared" si="26"/>
        <v>#N/A</v>
      </c>
      <c r="GE14" s="60" t="e">
        <f ca="1">AVERAGE(OFFSET($GD$3,0,0,'Données projet'!$E$17+1,1))-AVERAGE(OFFSET($H$3,0,0,'Données projet'!$E$17+1,1))</f>
        <v>#N/A</v>
      </c>
      <c r="GF14" s="60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0" t="e">
        <f t="shared" si="29"/>
        <v>#N/A</v>
      </c>
      <c r="GZ14" s="60" t="e">
        <f ca="1">AVERAGE(OFFSET($GY$3,0,0,'Données projet'!$E$18+1,1))-AVERAGE(OFFSET($H$3,0,0,'Données projet'!$E$18+1,1))</f>
        <v>#N/A</v>
      </c>
      <c r="HA14" s="60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1.6666666666666667</v>
      </c>
      <c r="N15" s="14">
        <f>IF('Données projet'!$A$36&gt;35,N14+M15-V14,IF(A15&lt;'Données projet'!$A$36,$K$205^A15,IF(A15='Données projet'!$A$36,'Données projet'!$B$36,N14+M15-V14)))</f>
        <v>13.13263902201883</v>
      </c>
      <c r="O15" s="14">
        <f>N15*VLOOKUP('Données projet'!$B$9,Paramètres!$A$1:$I$89,3,0)*VLOOKUP('Données projet'!$B$9,Paramètres!$A$1:$I$89,5,0)</f>
        <v>8.8093742559702317</v>
      </c>
      <c r="P15" s="14">
        <f t="shared" si="33"/>
        <v>3.1514144400358992</v>
      </c>
      <c r="Q15" s="22">
        <f t="shared" si="2"/>
        <v>20.831706978877339</v>
      </c>
      <c r="R15" s="60">
        <f t="shared" si="0"/>
        <v>292.16504031221064</v>
      </c>
      <c r="S15" s="60">
        <f ca="1">AVERAGE(OFFSET($R$3,0,0,'Données projet'!$E$9+1,1))-AVERAGE(OFFSET($H$3,0,0,'Données projet'!$E$9+1,1))</f>
        <v>241.62816740540188</v>
      </c>
      <c r="T15" s="60">
        <f t="shared" si="34"/>
        <v>188.36757679617921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1.2</v>
      </c>
      <c r="AI15" s="14">
        <f>IF('Données projet'!$A$62&gt;35,AI14+AH15-AQ14,IF(A15&lt;'Données projet'!$A$62,$AF$205^A15,IF(A15='Données projet'!$A$62,'Données projet'!$B$62,AI14+AH15-AQ14)))</f>
        <v>5.1170328173444979</v>
      </c>
      <c r="AJ15" s="14">
        <f>AI15*VLOOKUP('Données projet'!$B$10,Paramètres!$A$1:$I$89,3,0)*VLOOKUP('Données projet'!$B$10,Paramètres!$A$1:$I$89,5,0)</f>
        <v>5.5079741245896177</v>
      </c>
      <c r="AK15" s="14">
        <f t="shared" si="35"/>
        <v>2.0810978477317659</v>
      </c>
      <c r="AL15" s="22">
        <f t="shared" si="4"/>
        <v>13.217633685126408</v>
      </c>
      <c r="AM15" s="60">
        <f t="shared" si="5"/>
        <v>284.55096701845974</v>
      </c>
      <c r="AN15" s="60">
        <f ca="1">AVERAGE(OFFSET($AM$3,0,0,'Données projet'!$E$10+1,1))-AVERAGE(OFFSET($H$3,0,0,'Données projet'!$E$10+1,1))</f>
        <v>380.09050904348459</v>
      </c>
      <c r="AO15" s="60">
        <f t="shared" si="36"/>
        <v>166.97658184507776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0</v>
      </c>
      <c r="BD15" s="13">
        <f>IF('Données projet'!$A$88&gt;35,BD14+BC15-BL14,IF(A15&lt;'Données projet'!$A$88,$BA$205^A15,IF(A15='Données projet'!$A$88,'Données projet'!$B$88,BD14+BC15-BL14)))</f>
        <v>0</v>
      </c>
      <c r="BE15" s="14" t="e">
        <f>BD15*VLOOKUP('Données projet'!$B$11,Paramètres!$A$1:$I$89,3,0)*VLOOKUP('Données projet'!$B$11,Paramètres!$A$1:$I$89,5,0)</f>
        <v>#N/A</v>
      </c>
      <c r="BF15" s="14" t="e">
        <f t="shared" si="37"/>
        <v>#N/A</v>
      </c>
      <c r="BG15" s="22" t="e">
        <f t="shared" si="7"/>
        <v>#N/A</v>
      </c>
      <c r="BH15" s="60" t="e">
        <f t="shared" si="8"/>
        <v>#N/A</v>
      </c>
      <c r="BI15" s="60" t="e">
        <f ca="1">AVERAGE(OFFSET($BH$3,0,0,'Données projet'!$E$11+1,1))-AVERAGE(OFFSET($H$3,0,0,'Données projet'!$E$11+1,1))</f>
        <v>#N/A</v>
      </c>
      <c r="BJ15" s="60" t="e">
        <f t="shared" si="38"/>
        <v>#N/A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 t="e">
        <f>EXP(-LN(2)/35)*BP14+(1-EXP(-LN(2)/35))/(LN(2)/35)*BL15*BM15*VLOOKUP('Données projet'!$B$11,Paramètres!$A$1:$I$89,3,0)*0.475*44/12</f>
        <v>#N/A</v>
      </c>
      <c r="BQ15" s="23" t="e">
        <f>EXP(-LN(2)/25)*BQ14+(1-EXP(-LN(2)/25))/(LN(2)/25)*Calculateur!BL15*Calculateur!BN15*VLOOKUP('Données projet'!$B$11,Paramètres!$A$1:$I$89,3,0)*0.475*44/12</f>
        <v>#N/A</v>
      </c>
      <c r="BR15" s="23" t="e">
        <f>EXP(-LN(2)/2)*BR14+(1-EXP(-LN(2)/2))/(LN(2)/2)*BL15*BO15*VLOOKUP('Données projet'!$B$11,Paramètres!$A$1:$I$89,3,0)*0.475*44/12</f>
        <v>#N/A</v>
      </c>
      <c r="BS15" s="24" t="e">
        <f t="shared" si="9"/>
        <v>#N/A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0</v>
      </c>
      <c r="BY15" s="13">
        <f>IF('Données projet'!$A$114&gt;35,BY14+BX15-CG14,IF(A15&lt;'Données projet'!$A$114,$BV$205^A15,IF(A15='Données projet'!$A$114,'Données projet'!$B$114,BY14+BX15-CG14)))</f>
        <v>0</v>
      </c>
      <c r="BZ15" s="14" t="e">
        <f>BY15*VLOOKUP('Données projet'!$B$12,Paramètres!$A$1:$I$89,3,0)*VLOOKUP('Données projet'!$B$12,Paramètres!$A$1:$I$89,5,0)</f>
        <v>#N/A</v>
      </c>
      <c r="CA15" s="14" t="e">
        <f t="shared" si="39"/>
        <v>#N/A</v>
      </c>
      <c r="CB15" s="22" t="e">
        <f t="shared" si="10"/>
        <v>#N/A</v>
      </c>
      <c r="CC15" s="60" t="e">
        <f t="shared" si="11"/>
        <v>#N/A</v>
      </c>
      <c r="CD15" s="60" t="e">
        <f ca="1">AVERAGE(OFFSET($CC$3,0,0,'Données projet'!$E$12+1,1))-AVERAGE(OFFSET($H$3,0,0,'Données projet'!$E$12+1,1))</f>
        <v>#N/A</v>
      </c>
      <c r="CE15" s="60" t="e">
        <f t="shared" si="40"/>
        <v>#N/A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 t="e">
        <f>EXP(-LN(2)/35)*CK14+(1-EXP(-LN(2)/35))/(LN(2)/35)*CG15*CH15*VLOOKUP('Données projet'!$B$12,Paramètres!$A$1:$I$89,3,0)*0.475*44/12</f>
        <v>#N/A</v>
      </c>
      <c r="CL15" s="23" t="e">
        <f>EXP(-LN(2)/25)*CL14+(1-EXP(-LN(2)/25))/(LN(2)/25)*Calculateur!CG15*Calculateur!CI15*VLOOKUP('Données projet'!$B$12,Paramètres!$A$1:$I$89,3,0)*0.475*44/12</f>
        <v>#N/A</v>
      </c>
      <c r="CM15" s="23" t="e">
        <f>EXP(-LN(2)/2)*CM14+(1-EXP(-LN(2)/2))/(LN(2)/2)*CG15*CJ15*VLOOKUP('Données projet'!$B$12,Paramètres!$A$1:$I$89,3,0)*0.475*44/12</f>
        <v>#N/A</v>
      </c>
      <c r="CN15" s="24" t="e">
        <f t="shared" si="12"/>
        <v>#N/A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0</v>
      </c>
      <c r="CT15" s="13">
        <f>IF('Données projet'!$A$140&gt;35,CT14+CS15-DB14,IF(A15&lt;'Données projet'!$A$140,$CQ$205^A15,IF(A15='Données projet'!$A$140,'Données projet'!$B$140,CT14+CS15-DB14)))</f>
        <v>0</v>
      </c>
      <c r="CU15" s="18" t="e">
        <f>CT15*VLOOKUP('Données projet'!$B$13,Paramètres!$A$1:$I$89,3,0)*VLOOKUP('Données projet'!$B$13,Paramètres!$A$1:$I$89,5,0)</f>
        <v>#N/A</v>
      </c>
      <c r="CV15" s="14" t="e">
        <f t="shared" si="41"/>
        <v>#N/A</v>
      </c>
      <c r="CW15" s="22" t="e">
        <f t="shared" si="13"/>
        <v>#N/A</v>
      </c>
      <c r="CX15" s="60" t="e">
        <f t="shared" si="14"/>
        <v>#N/A</v>
      </c>
      <c r="CY15" s="60" t="e">
        <f ca="1">AVERAGE(OFFSET($CX$3,0,0,'Données projet'!$E$13+1,1))-AVERAGE(OFFSET($H$3,0,0,'Données projet'!$E$13+1,1))</f>
        <v>#N/A</v>
      </c>
      <c r="CZ15" s="60" t="e">
        <f t="shared" si="42"/>
        <v>#N/A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 t="e">
        <f>EXP(-LN(2)/35)*DF14+(1-EXP(-LN(2)/35))/(LN(2)/35)*DB15*DC15*VLOOKUP('Données projet'!$B$13,Paramètres!$A$1:$I$89,3,0)*0.475*44/12</f>
        <v>#N/A</v>
      </c>
      <c r="DG15" s="23" t="e">
        <f>EXP(-LN(2)/25)*DG14+(1-EXP(-LN(2)/25))/(LN(2)/25)*Calculateur!DB15*Calculateur!DD15*VLOOKUP('Données projet'!$B$13,Paramètres!$A$1:$I$89,3,0)*0.475*44/12</f>
        <v>#N/A</v>
      </c>
      <c r="DH15" s="23" t="e">
        <f>EXP(-LN(2)/2)*DH14+(1-EXP(-LN(2)/2))/(LN(2)/2)*DB15*DE15*VLOOKUP('Données projet'!$B$13,Paramètres!$A$1:$I$89,3,0)*0.475*44/12</f>
        <v>#N/A</v>
      </c>
      <c r="DI15" s="24" t="e">
        <f t="shared" si="15"/>
        <v>#N/A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0" t="e">
        <f t="shared" si="20"/>
        <v>#N/A</v>
      </c>
      <c r="EO15" s="60" t="e">
        <f ca="1">AVERAGE(OFFSET($EN$3,0,0,'Données projet'!$E$15+1,1))-AVERAGE(OFFSET($H$3,0,0,'Données projet'!$E$15+1,1))</f>
        <v>#N/A</v>
      </c>
      <c r="EP15" s="60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0" t="e">
        <f t="shared" si="23"/>
        <v>#N/A</v>
      </c>
      <c r="FJ15" s="60" t="e">
        <f ca="1">AVERAGE(OFFSET($FI$3,0,0,'Données projet'!$E$16+1,1))-AVERAGE(OFFSET($H$3,0,0,'Données projet'!$E$16+1,1))</f>
        <v>#N/A</v>
      </c>
      <c r="FK15" s="60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0" t="e">
        <f t="shared" si="26"/>
        <v>#N/A</v>
      </c>
      <c r="GE15" s="60" t="e">
        <f ca="1">AVERAGE(OFFSET($GD$3,0,0,'Données projet'!$E$17+1,1))-AVERAGE(OFFSET($H$3,0,0,'Données projet'!$E$17+1,1))</f>
        <v>#N/A</v>
      </c>
      <c r="GF15" s="60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0" t="e">
        <f t="shared" si="29"/>
        <v>#N/A</v>
      </c>
      <c r="GZ15" s="60" t="e">
        <f ca="1">AVERAGE(OFFSET($GY$3,0,0,'Données projet'!$E$18+1,1))-AVERAGE(OFFSET($H$3,0,0,'Données projet'!$E$18+1,1))</f>
        <v>#N/A</v>
      </c>
      <c r="HA15" s="60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1.6666666666666667</v>
      </c>
      <c r="N16" s="14">
        <f>IF('Données projet'!$A$36&gt;35,N15+M16-V15,IF(A16&lt;'Données projet'!$A$36,$K$205^A16,IF(A16='Données projet'!$A$36,'Données projet'!$B$36,N15+M16-V15)))</f>
        <v>16.276012230002529</v>
      </c>
      <c r="O16" s="14">
        <f>N16*VLOOKUP('Données projet'!$B$9,Paramètres!$A$1:$I$89,3,0)*VLOOKUP('Données projet'!$B$9,Paramètres!$A$1:$I$89,5,0)</f>
        <v>10.917949003885697</v>
      </c>
      <c r="P16" s="14">
        <f t="shared" si="33"/>
        <v>3.8093730656250262</v>
      </c>
      <c r="Q16" s="22">
        <f t="shared" si="2"/>
        <v>25.650085937731177</v>
      </c>
      <c r="R16" s="60">
        <f t="shared" si="0"/>
        <v>298.20564149328675</v>
      </c>
      <c r="S16" s="60">
        <f ca="1">AVERAGE(OFFSET($R$3,0,0,'Données projet'!$E$9+1,1))-AVERAGE(OFFSET($H$3,0,0,'Données projet'!$E$9+1,1))</f>
        <v>241.62816740540188</v>
      </c>
      <c r="T16" s="60">
        <f t="shared" si="34"/>
        <v>188.36757679617921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1.2</v>
      </c>
      <c r="AI16" s="14">
        <f>IF('Données projet'!$A$62&gt;35,AI15+AH16-AQ15,IF(A16&lt;'Données projet'!$A$62,$AF$205^A16,IF(A16='Données projet'!$A$62,'Données projet'!$B$62,AI15+AH16-AQ15)))</f>
        <v>5.8627726400958746</v>
      </c>
      <c r="AJ16" s="14">
        <f>AI16*VLOOKUP('Données projet'!$B$10,Paramètres!$A$1:$I$89,3,0)*VLOOKUP('Données projet'!$B$10,Paramètres!$A$1:$I$89,5,0)</f>
        <v>6.3106884697991985</v>
      </c>
      <c r="AK16" s="14">
        <f t="shared" si="35"/>
        <v>2.346928580158357</v>
      </c>
      <c r="AL16" s="22">
        <f t="shared" si="4"/>
        <v>15.078683028676075</v>
      </c>
      <c r="AM16" s="60">
        <f t="shared" si="5"/>
        <v>287.63423858423164</v>
      </c>
      <c r="AN16" s="60">
        <f ca="1">AVERAGE(OFFSET($AM$3,0,0,'Données projet'!$E$10+1,1))-AVERAGE(OFFSET($H$3,0,0,'Données projet'!$E$10+1,1))</f>
        <v>380.09050904348459</v>
      </c>
      <c r="AO16" s="60">
        <f t="shared" si="36"/>
        <v>166.97658184507776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0</v>
      </c>
      <c r="BD16" s="13">
        <f>IF('Données projet'!$A$88&gt;35,BD15+BC16-BL15,IF(A16&lt;'Données projet'!$A$88,$BA$205^A16,IF(A16='Données projet'!$A$88,'Données projet'!$B$88,BD15+BC16-BL15)))</f>
        <v>0</v>
      </c>
      <c r="BE16" s="14" t="e">
        <f>BD16*VLOOKUP('Données projet'!$B$11,Paramètres!$A$1:$I$89,3,0)*VLOOKUP('Données projet'!$B$11,Paramètres!$A$1:$I$89,5,0)</f>
        <v>#N/A</v>
      </c>
      <c r="BF16" s="14" t="e">
        <f t="shared" si="37"/>
        <v>#N/A</v>
      </c>
      <c r="BG16" s="22" t="e">
        <f t="shared" si="7"/>
        <v>#N/A</v>
      </c>
      <c r="BH16" s="60" t="e">
        <f t="shared" si="8"/>
        <v>#N/A</v>
      </c>
      <c r="BI16" s="60" t="e">
        <f ca="1">AVERAGE(OFFSET($BH$3,0,0,'Données projet'!$E$11+1,1))-AVERAGE(OFFSET($H$3,0,0,'Données projet'!$E$11+1,1))</f>
        <v>#N/A</v>
      </c>
      <c r="BJ16" s="60" t="e">
        <f t="shared" si="38"/>
        <v>#N/A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 t="e">
        <f>EXP(-LN(2)/35)*BP15+(1-EXP(-LN(2)/35))/(LN(2)/35)*BL16*BM16*VLOOKUP('Données projet'!$B$11,Paramètres!$A$1:$I$89,3,0)*0.475*44/12</f>
        <v>#N/A</v>
      </c>
      <c r="BQ16" s="23" t="e">
        <f>EXP(-LN(2)/25)*BQ15+(1-EXP(-LN(2)/25))/(LN(2)/25)*Calculateur!BL16*Calculateur!BN16*VLOOKUP('Données projet'!$B$11,Paramètres!$A$1:$I$89,3,0)*0.475*44/12</f>
        <v>#N/A</v>
      </c>
      <c r="BR16" s="23" t="e">
        <f>EXP(-LN(2)/2)*BR15+(1-EXP(-LN(2)/2))/(LN(2)/2)*BL16*BO16*VLOOKUP('Données projet'!$B$11,Paramètres!$A$1:$I$89,3,0)*0.475*44/12</f>
        <v>#N/A</v>
      </c>
      <c r="BS16" s="24" t="e">
        <f t="shared" si="9"/>
        <v>#N/A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0</v>
      </c>
      <c r="BY16" s="13">
        <f>IF('Données projet'!$A$114&gt;35,BY15+BX16-CG15,IF(A16&lt;'Données projet'!$A$114,$BV$205^A16,IF(A16='Données projet'!$A$114,'Données projet'!$B$114,BY15+BX16-CG15)))</f>
        <v>0</v>
      </c>
      <c r="BZ16" s="14" t="e">
        <f>BY16*VLOOKUP('Données projet'!$B$12,Paramètres!$A$1:$I$89,3,0)*VLOOKUP('Données projet'!$B$12,Paramètres!$A$1:$I$89,5,0)</f>
        <v>#N/A</v>
      </c>
      <c r="CA16" s="14" t="e">
        <f t="shared" si="39"/>
        <v>#N/A</v>
      </c>
      <c r="CB16" s="22" t="e">
        <f t="shared" si="10"/>
        <v>#N/A</v>
      </c>
      <c r="CC16" s="60" t="e">
        <f t="shared" si="11"/>
        <v>#N/A</v>
      </c>
      <c r="CD16" s="60" t="e">
        <f ca="1">AVERAGE(OFFSET($CC$3,0,0,'Données projet'!$E$12+1,1))-AVERAGE(OFFSET($H$3,0,0,'Données projet'!$E$12+1,1))</f>
        <v>#N/A</v>
      </c>
      <c r="CE16" s="60" t="e">
        <f t="shared" si="40"/>
        <v>#N/A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 t="e">
        <f>EXP(-LN(2)/35)*CK15+(1-EXP(-LN(2)/35))/(LN(2)/35)*CG16*CH16*VLOOKUP('Données projet'!$B$12,Paramètres!$A$1:$I$89,3,0)*0.475*44/12</f>
        <v>#N/A</v>
      </c>
      <c r="CL16" s="23" t="e">
        <f>EXP(-LN(2)/25)*CL15+(1-EXP(-LN(2)/25))/(LN(2)/25)*Calculateur!CG16*Calculateur!CI16*VLOOKUP('Données projet'!$B$12,Paramètres!$A$1:$I$89,3,0)*0.475*44/12</f>
        <v>#N/A</v>
      </c>
      <c r="CM16" s="23" t="e">
        <f>EXP(-LN(2)/2)*CM15+(1-EXP(-LN(2)/2))/(LN(2)/2)*CG16*CJ16*VLOOKUP('Données projet'!$B$12,Paramètres!$A$1:$I$89,3,0)*0.475*44/12</f>
        <v>#N/A</v>
      </c>
      <c r="CN16" s="24" t="e">
        <f t="shared" si="12"/>
        <v>#N/A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0</v>
      </c>
      <c r="CT16" s="13">
        <f>IF('Données projet'!$A$140&gt;35,CT15+CS16-DB15,IF(A16&lt;'Données projet'!$A$140,$CQ$205^A16,IF(A16='Données projet'!$A$140,'Données projet'!$B$140,CT15+CS16-DB15)))</f>
        <v>0</v>
      </c>
      <c r="CU16" s="18" t="e">
        <f>CT16*VLOOKUP('Données projet'!$B$13,Paramètres!$A$1:$I$89,3,0)*VLOOKUP('Données projet'!$B$13,Paramètres!$A$1:$I$89,5,0)</f>
        <v>#N/A</v>
      </c>
      <c r="CV16" s="14" t="e">
        <f t="shared" si="41"/>
        <v>#N/A</v>
      </c>
      <c r="CW16" s="22" t="e">
        <f t="shared" si="13"/>
        <v>#N/A</v>
      </c>
      <c r="CX16" s="60" t="e">
        <f t="shared" si="14"/>
        <v>#N/A</v>
      </c>
      <c r="CY16" s="60" t="e">
        <f ca="1">AVERAGE(OFFSET($CX$3,0,0,'Données projet'!$E$13+1,1))-AVERAGE(OFFSET($H$3,0,0,'Données projet'!$E$13+1,1))</f>
        <v>#N/A</v>
      </c>
      <c r="CZ16" s="60" t="e">
        <f t="shared" si="42"/>
        <v>#N/A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 t="e">
        <f>EXP(-LN(2)/35)*DF15+(1-EXP(-LN(2)/35))/(LN(2)/35)*DB16*DC16*VLOOKUP('Données projet'!$B$13,Paramètres!$A$1:$I$89,3,0)*0.475*44/12</f>
        <v>#N/A</v>
      </c>
      <c r="DG16" s="23" t="e">
        <f>EXP(-LN(2)/25)*DG15+(1-EXP(-LN(2)/25))/(LN(2)/25)*Calculateur!DB16*Calculateur!DD16*VLOOKUP('Données projet'!$B$13,Paramètres!$A$1:$I$89,3,0)*0.475*44/12</f>
        <v>#N/A</v>
      </c>
      <c r="DH16" s="23" t="e">
        <f>EXP(-LN(2)/2)*DH15+(1-EXP(-LN(2)/2))/(LN(2)/2)*DB16*DE16*VLOOKUP('Données projet'!$B$13,Paramètres!$A$1:$I$89,3,0)*0.475*44/12</f>
        <v>#N/A</v>
      </c>
      <c r="DI16" s="24" t="e">
        <f t="shared" si="15"/>
        <v>#N/A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0" t="e">
        <f t="shared" si="20"/>
        <v>#N/A</v>
      </c>
      <c r="EO16" s="60" t="e">
        <f ca="1">AVERAGE(OFFSET($EN$3,0,0,'Données projet'!$E$15+1,1))-AVERAGE(OFFSET($H$3,0,0,'Données projet'!$E$15+1,1))</f>
        <v>#N/A</v>
      </c>
      <c r="EP16" s="60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0" t="e">
        <f t="shared" si="23"/>
        <v>#N/A</v>
      </c>
      <c r="FJ16" s="60" t="e">
        <f ca="1">AVERAGE(OFFSET($FI$3,0,0,'Données projet'!$E$16+1,1))-AVERAGE(OFFSET($H$3,0,0,'Données projet'!$E$16+1,1))</f>
        <v>#N/A</v>
      </c>
      <c r="FK16" s="60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0" t="e">
        <f t="shared" si="26"/>
        <v>#N/A</v>
      </c>
      <c r="GE16" s="60" t="e">
        <f ca="1">AVERAGE(OFFSET($GD$3,0,0,'Données projet'!$E$17+1,1))-AVERAGE(OFFSET($H$3,0,0,'Données projet'!$E$17+1,1))</f>
        <v>#N/A</v>
      </c>
      <c r="GF16" s="60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0" t="e">
        <f t="shared" si="29"/>
        <v>#N/A</v>
      </c>
      <c r="GZ16" s="60" t="e">
        <f ca="1">AVERAGE(OFFSET($GY$3,0,0,'Données projet'!$E$18+1,1))-AVERAGE(OFFSET($H$3,0,0,'Données projet'!$E$18+1,1))</f>
        <v>#N/A</v>
      </c>
      <c r="HA16" s="60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1.6666666666666667</v>
      </c>
      <c r="N17" s="14">
        <f>IF('Données projet'!$A$36&gt;35,N16+M17-V16,IF(A17&lt;'Données projet'!$A$36,$K$205^A17,IF(A17='Données projet'!$A$36,'Données projet'!$B$36,N16+M17-V16)))</f>
        <v>20.171770020255114</v>
      </c>
      <c r="O17" s="14">
        <f>N17*VLOOKUP('Données projet'!$B$9,Paramètres!$A$1:$I$89,3,0)*VLOOKUP('Données projet'!$B$9,Paramètres!$A$1:$I$89,5,0)</f>
        <v>13.531223329587132</v>
      </c>
      <c r="P17" s="14">
        <f t="shared" si="33"/>
        <v>4.6047016123160578</v>
      </c>
      <c r="Q17" s="22">
        <f t="shared" si="2"/>
        <v>31.586735940481386</v>
      </c>
      <c r="R17" s="60">
        <f t="shared" si="0"/>
        <v>305.36451371825916</v>
      </c>
      <c r="S17" s="60">
        <f ca="1">AVERAGE(OFFSET($R$3,0,0,'Données projet'!$E$9+1,1))-AVERAGE(OFFSET($H$3,0,0,'Données projet'!$E$9+1,1))</f>
        <v>241.62816740540188</v>
      </c>
      <c r="T17" s="60">
        <f t="shared" si="34"/>
        <v>188.36757679617921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1.2</v>
      </c>
      <c r="AI17" s="14">
        <f>IF('Données projet'!$A$62&gt;35,AI16+AH17-AQ16,IF(A17&lt;'Données projet'!$A$62,$AF$205^A17,IF(A17='Données projet'!$A$62,'Données projet'!$B$62,AI16+AH17-AQ16)))</f>
        <v>6.7171941741218459</v>
      </c>
      <c r="AJ17" s="14">
        <f>AI17*VLOOKUP('Données projet'!$B$10,Paramètres!$A$1:$I$89,3,0)*VLOOKUP('Données projet'!$B$10,Paramètres!$A$1:$I$89,5,0)</f>
        <v>7.2303878090247551</v>
      </c>
      <c r="AK17" s="14">
        <f t="shared" si="35"/>
        <v>2.6467154181950132</v>
      </c>
      <c r="AL17" s="22">
        <f t="shared" si="4"/>
        <v>17.202621454074428</v>
      </c>
      <c r="AM17" s="60">
        <f t="shared" si="5"/>
        <v>290.98039923185218</v>
      </c>
      <c r="AN17" s="60">
        <f ca="1">AVERAGE(OFFSET($AM$3,0,0,'Données projet'!$E$10+1,1))-AVERAGE(OFFSET($H$3,0,0,'Données projet'!$E$10+1,1))</f>
        <v>380.09050904348459</v>
      </c>
      <c r="AO17" s="60">
        <f t="shared" si="36"/>
        <v>166.97658184507776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0</v>
      </c>
      <c r="BD17" s="13">
        <f>IF('Données projet'!$A$88&gt;35,BD16+BC17-BL16,IF(A17&lt;'Données projet'!$A$88,$BA$205^A17,IF(A17='Données projet'!$A$88,'Données projet'!$B$88,BD16+BC17-BL16)))</f>
        <v>0</v>
      </c>
      <c r="BE17" s="14" t="e">
        <f>BD17*VLOOKUP('Données projet'!$B$11,Paramètres!$A$1:$I$89,3,0)*VLOOKUP('Données projet'!$B$11,Paramètres!$A$1:$I$89,5,0)</f>
        <v>#N/A</v>
      </c>
      <c r="BF17" s="14" t="e">
        <f t="shared" si="37"/>
        <v>#N/A</v>
      </c>
      <c r="BG17" s="22" t="e">
        <f t="shared" si="7"/>
        <v>#N/A</v>
      </c>
      <c r="BH17" s="60" t="e">
        <f t="shared" si="8"/>
        <v>#N/A</v>
      </c>
      <c r="BI17" s="60" t="e">
        <f ca="1">AVERAGE(OFFSET($BH$3,0,0,'Données projet'!$E$11+1,1))-AVERAGE(OFFSET($H$3,0,0,'Données projet'!$E$11+1,1))</f>
        <v>#N/A</v>
      </c>
      <c r="BJ17" s="60" t="e">
        <f t="shared" si="38"/>
        <v>#N/A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 t="e">
        <f>EXP(-LN(2)/35)*BP16+(1-EXP(-LN(2)/35))/(LN(2)/35)*BL17*BM17*VLOOKUP('Données projet'!$B$11,Paramètres!$A$1:$I$89,3,0)*0.475*44/12</f>
        <v>#N/A</v>
      </c>
      <c r="BQ17" s="23" t="e">
        <f>EXP(-LN(2)/25)*BQ16+(1-EXP(-LN(2)/25))/(LN(2)/25)*Calculateur!BL17*Calculateur!BN17*VLOOKUP('Données projet'!$B$11,Paramètres!$A$1:$I$89,3,0)*0.475*44/12</f>
        <v>#N/A</v>
      </c>
      <c r="BR17" s="23" t="e">
        <f>EXP(-LN(2)/2)*BR16+(1-EXP(-LN(2)/2))/(LN(2)/2)*BL17*BO17*VLOOKUP('Données projet'!$B$11,Paramètres!$A$1:$I$89,3,0)*0.475*44/12</f>
        <v>#N/A</v>
      </c>
      <c r="BS17" s="24" t="e">
        <f t="shared" si="9"/>
        <v>#N/A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0</v>
      </c>
      <c r="BY17" s="13">
        <f>IF('Données projet'!$A$114&gt;35,BY16+BX17-CG16,IF(A17&lt;'Données projet'!$A$114,$BV$205^A17,IF(A17='Données projet'!$A$114,'Données projet'!$B$114,BY16+BX17-CG16)))</f>
        <v>0</v>
      </c>
      <c r="BZ17" s="14" t="e">
        <f>BY17*VLOOKUP('Données projet'!$B$12,Paramètres!$A$1:$I$89,3,0)*VLOOKUP('Données projet'!$B$12,Paramètres!$A$1:$I$89,5,0)</f>
        <v>#N/A</v>
      </c>
      <c r="CA17" s="14" t="e">
        <f t="shared" si="39"/>
        <v>#N/A</v>
      </c>
      <c r="CB17" s="22" t="e">
        <f t="shared" si="10"/>
        <v>#N/A</v>
      </c>
      <c r="CC17" s="60" t="e">
        <f t="shared" si="11"/>
        <v>#N/A</v>
      </c>
      <c r="CD17" s="60" t="e">
        <f ca="1">AVERAGE(OFFSET($CC$3,0,0,'Données projet'!$E$12+1,1))-AVERAGE(OFFSET($H$3,0,0,'Données projet'!$E$12+1,1))</f>
        <v>#N/A</v>
      </c>
      <c r="CE17" s="60" t="e">
        <f t="shared" si="40"/>
        <v>#N/A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 t="e">
        <f>EXP(-LN(2)/35)*CK16+(1-EXP(-LN(2)/35))/(LN(2)/35)*CG17*CH17*VLOOKUP('Données projet'!$B$12,Paramètres!$A$1:$I$89,3,0)*0.475*44/12</f>
        <v>#N/A</v>
      </c>
      <c r="CL17" s="23" t="e">
        <f>EXP(-LN(2)/25)*CL16+(1-EXP(-LN(2)/25))/(LN(2)/25)*Calculateur!CG17*Calculateur!CI17*VLOOKUP('Données projet'!$B$12,Paramètres!$A$1:$I$89,3,0)*0.475*44/12</f>
        <v>#N/A</v>
      </c>
      <c r="CM17" s="23" t="e">
        <f>EXP(-LN(2)/2)*CM16+(1-EXP(-LN(2)/2))/(LN(2)/2)*CG17*CJ17*VLOOKUP('Données projet'!$B$12,Paramètres!$A$1:$I$89,3,0)*0.475*44/12</f>
        <v>#N/A</v>
      </c>
      <c r="CN17" s="24" t="e">
        <f t="shared" si="12"/>
        <v>#N/A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0</v>
      </c>
      <c r="CT17" s="13">
        <f>IF('Données projet'!$A$140&gt;35,CT16+CS17-DB16,IF(A17&lt;'Données projet'!$A$140,$CQ$205^A17,IF(A17='Données projet'!$A$140,'Données projet'!$B$140,CT16+CS17-DB16)))</f>
        <v>0</v>
      </c>
      <c r="CU17" s="18" t="e">
        <f>CT17*VLOOKUP('Données projet'!$B$13,Paramètres!$A$1:$I$89,3,0)*VLOOKUP('Données projet'!$B$13,Paramètres!$A$1:$I$89,5,0)</f>
        <v>#N/A</v>
      </c>
      <c r="CV17" s="14" t="e">
        <f t="shared" si="41"/>
        <v>#N/A</v>
      </c>
      <c r="CW17" s="22" t="e">
        <f t="shared" si="13"/>
        <v>#N/A</v>
      </c>
      <c r="CX17" s="60" t="e">
        <f t="shared" si="14"/>
        <v>#N/A</v>
      </c>
      <c r="CY17" s="60" t="e">
        <f ca="1">AVERAGE(OFFSET($CX$3,0,0,'Données projet'!$E$13+1,1))-AVERAGE(OFFSET($H$3,0,0,'Données projet'!$E$13+1,1))</f>
        <v>#N/A</v>
      </c>
      <c r="CZ17" s="60" t="e">
        <f t="shared" si="42"/>
        <v>#N/A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 t="e">
        <f>EXP(-LN(2)/35)*DF16+(1-EXP(-LN(2)/35))/(LN(2)/35)*DB17*DC17*VLOOKUP('Données projet'!$B$13,Paramètres!$A$1:$I$89,3,0)*0.475*44/12</f>
        <v>#N/A</v>
      </c>
      <c r="DG17" s="23" t="e">
        <f>EXP(-LN(2)/25)*DG16+(1-EXP(-LN(2)/25))/(LN(2)/25)*Calculateur!DB17*Calculateur!DD17*VLOOKUP('Données projet'!$B$13,Paramètres!$A$1:$I$89,3,0)*0.475*44/12</f>
        <v>#N/A</v>
      </c>
      <c r="DH17" s="23" t="e">
        <f>EXP(-LN(2)/2)*DH16+(1-EXP(-LN(2)/2))/(LN(2)/2)*DB17*DE17*VLOOKUP('Données projet'!$B$13,Paramètres!$A$1:$I$89,3,0)*0.475*44/12</f>
        <v>#N/A</v>
      </c>
      <c r="DI17" s="24" t="e">
        <f t="shared" si="15"/>
        <v>#N/A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0" t="e">
        <f t="shared" si="20"/>
        <v>#N/A</v>
      </c>
      <c r="EO17" s="60" t="e">
        <f ca="1">AVERAGE(OFFSET($EN$3,0,0,'Données projet'!$E$15+1,1))-AVERAGE(OFFSET($H$3,0,0,'Données projet'!$E$15+1,1))</f>
        <v>#N/A</v>
      </c>
      <c r="EP17" s="60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0" t="e">
        <f t="shared" si="23"/>
        <v>#N/A</v>
      </c>
      <c r="FJ17" s="60" t="e">
        <f ca="1">AVERAGE(OFFSET($FI$3,0,0,'Données projet'!$E$16+1,1))-AVERAGE(OFFSET($H$3,0,0,'Données projet'!$E$16+1,1))</f>
        <v>#N/A</v>
      </c>
      <c r="FK17" s="60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0" t="e">
        <f t="shared" si="26"/>
        <v>#N/A</v>
      </c>
      <c r="GE17" s="60" t="e">
        <f ca="1">AVERAGE(OFFSET($GD$3,0,0,'Données projet'!$E$17+1,1))-AVERAGE(OFFSET($H$3,0,0,'Données projet'!$E$17+1,1))</f>
        <v>#N/A</v>
      </c>
      <c r="GF17" s="60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0" t="e">
        <f t="shared" si="29"/>
        <v>#N/A</v>
      </c>
      <c r="GZ17" s="60" t="e">
        <f ca="1">AVERAGE(OFFSET($GY$3,0,0,'Données projet'!$E$18+1,1))-AVERAGE(OFFSET($H$3,0,0,'Données projet'!$E$18+1,1))</f>
        <v>#N/A</v>
      </c>
      <c r="HA17" s="60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25</v>
      </c>
      <c r="L18" s="13">
        <f>VLOOKUP(A18,'Données projet'!$A$35:$I$55,9,0)</f>
        <v>1.6666666666666667</v>
      </c>
      <c r="M18" s="13">
        <f t="array" ref="M18">INDEX(L:L,MIN(IF(ISNUMBER(L18:L214),ROW(L18:L214),"")))</f>
        <v>1.6666666666666667</v>
      </c>
      <c r="N18" s="14">
        <f>IF('Données projet'!$A$36&gt;35,N17+M18-V17,IF(A18&lt;'Données projet'!$A$36,$K$205^A18,IF(A18='Données projet'!$A$36,'Données projet'!$B$36,N17+M18-V17)))</f>
        <v>25</v>
      </c>
      <c r="O18" s="14">
        <f>N18*VLOOKUP('Données projet'!$B$9,Paramètres!$A$1:$I$89,3,0)*VLOOKUP('Données projet'!$B$9,Paramètres!$A$1:$I$89,5,0)</f>
        <v>16.77</v>
      </c>
      <c r="P18" s="14">
        <f t="shared" si="33"/>
        <v>5.5660804476726025</v>
      </c>
      <c r="Q18" s="22">
        <f t="shared" si="2"/>
        <v>38.902006779696443</v>
      </c>
      <c r="R18" s="60">
        <f t="shared" si="0"/>
        <v>313.90200677969642</v>
      </c>
      <c r="S18" s="60">
        <f ca="1">AVERAGE(OFFSET($R$3,0,0,'Données projet'!$E$9+1,1))-AVERAGE(OFFSET($H$3,0,0,'Données projet'!$E$9+1,1))</f>
        <v>241.62816740540188</v>
      </c>
      <c r="T18" s="60">
        <f t="shared" si="34"/>
        <v>188.36757679617921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1.2</v>
      </c>
      <c r="AI18" s="14">
        <f>IF('Données projet'!$A$62&gt;35,AI17+AH18-AQ17,IF(A18&lt;'Données projet'!$A$62,$AF$205^A18,IF(A18='Données projet'!$A$62,'Données projet'!$B$62,AI17+AH18-AQ17)))</f>
        <v>7.6961363407260848</v>
      </c>
      <c r="AJ18" s="14">
        <f>AI18*VLOOKUP('Données projet'!$B$10,Paramètres!$A$1:$I$89,3,0)*VLOOKUP('Données projet'!$B$10,Paramètres!$A$1:$I$89,5,0)</f>
        <v>8.284121157157557</v>
      </c>
      <c r="AK18" s="14">
        <f t="shared" si="35"/>
        <v>2.9847957727109624</v>
      </c>
      <c r="AL18" s="22">
        <f t="shared" si="4"/>
        <v>19.626696986187671</v>
      </c>
      <c r="AM18" s="60">
        <f t="shared" si="5"/>
        <v>294.62669698618765</v>
      </c>
      <c r="AN18" s="60">
        <f ca="1">AVERAGE(OFFSET($AM$3,0,0,'Données projet'!$E$10+1,1))-AVERAGE(OFFSET($H$3,0,0,'Données projet'!$E$10+1,1))</f>
        <v>380.09050904348459</v>
      </c>
      <c r="AO18" s="60">
        <f t="shared" si="36"/>
        <v>166.97658184507776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0</v>
      </c>
      <c r="BD18" s="13">
        <f>IF('Données projet'!$A$88&gt;35,BD17+BC18-BL17,IF(A18&lt;'Données projet'!$A$88,$BA$205^A18,IF(A18='Données projet'!$A$88,'Données projet'!$B$88,BD17+BC18-BL17)))</f>
        <v>0</v>
      </c>
      <c r="BE18" s="14" t="e">
        <f>BD18*VLOOKUP('Données projet'!$B$11,Paramètres!$A$1:$I$89,3,0)*VLOOKUP('Données projet'!$B$11,Paramètres!$A$1:$I$89,5,0)</f>
        <v>#N/A</v>
      </c>
      <c r="BF18" s="14" t="e">
        <f t="shared" si="37"/>
        <v>#N/A</v>
      </c>
      <c r="BG18" s="22" t="e">
        <f t="shared" si="7"/>
        <v>#N/A</v>
      </c>
      <c r="BH18" s="60" t="e">
        <f t="shared" si="8"/>
        <v>#N/A</v>
      </c>
      <c r="BI18" s="60" t="e">
        <f ca="1">AVERAGE(OFFSET($BH$3,0,0,'Données projet'!$E$11+1,1))-AVERAGE(OFFSET($H$3,0,0,'Données projet'!$E$11+1,1))</f>
        <v>#N/A</v>
      </c>
      <c r="BJ18" s="60" t="e">
        <f t="shared" si="38"/>
        <v>#N/A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 t="e">
        <f>EXP(-LN(2)/35)*BP17+(1-EXP(-LN(2)/35))/(LN(2)/35)*BL18*BM18*VLOOKUP('Données projet'!$B$11,Paramètres!$A$1:$I$89,3,0)*0.475*44/12</f>
        <v>#N/A</v>
      </c>
      <c r="BQ18" s="23" t="e">
        <f>EXP(-LN(2)/25)*BQ17+(1-EXP(-LN(2)/25))/(LN(2)/25)*Calculateur!BL18*Calculateur!BN18*VLOOKUP('Données projet'!$B$11,Paramètres!$A$1:$I$89,3,0)*0.475*44/12</f>
        <v>#N/A</v>
      </c>
      <c r="BR18" s="23" t="e">
        <f>EXP(-LN(2)/2)*BR17+(1-EXP(-LN(2)/2))/(LN(2)/2)*BL18*BO18*VLOOKUP('Données projet'!$B$11,Paramètres!$A$1:$I$89,3,0)*0.475*44/12</f>
        <v>#N/A</v>
      </c>
      <c r="BS18" s="24" t="e">
        <f t="shared" si="9"/>
        <v>#N/A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0</v>
      </c>
      <c r="BY18" s="13">
        <f>IF('Données projet'!$A$114&gt;35,BY17+BX18-CG17,IF(A18&lt;'Données projet'!$A$114,$BV$205^A18,IF(A18='Données projet'!$A$114,'Données projet'!$B$114,BY17+BX18-CG17)))</f>
        <v>0</v>
      </c>
      <c r="BZ18" s="14" t="e">
        <f>BY18*VLOOKUP('Données projet'!$B$12,Paramètres!$A$1:$I$89,3,0)*VLOOKUP('Données projet'!$B$12,Paramètres!$A$1:$I$89,5,0)</f>
        <v>#N/A</v>
      </c>
      <c r="CA18" s="14" t="e">
        <f t="shared" si="39"/>
        <v>#N/A</v>
      </c>
      <c r="CB18" s="22" t="e">
        <f t="shared" si="10"/>
        <v>#N/A</v>
      </c>
      <c r="CC18" s="60" t="e">
        <f t="shared" si="11"/>
        <v>#N/A</v>
      </c>
      <c r="CD18" s="60" t="e">
        <f ca="1">AVERAGE(OFFSET($CC$3,0,0,'Données projet'!$E$12+1,1))-AVERAGE(OFFSET($H$3,0,0,'Données projet'!$E$12+1,1))</f>
        <v>#N/A</v>
      </c>
      <c r="CE18" s="60" t="e">
        <f t="shared" si="40"/>
        <v>#N/A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 t="e">
        <f>EXP(-LN(2)/35)*CK17+(1-EXP(-LN(2)/35))/(LN(2)/35)*CG18*CH18*VLOOKUP('Données projet'!$B$12,Paramètres!$A$1:$I$89,3,0)*0.475*44/12</f>
        <v>#N/A</v>
      </c>
      <c r="CL18" s="23" t="e">
        <f>EXP(-LN(2)/25)*CL17+(1-EXP(-LN(2)/25))/(LN(2)/25)*Calculateur!CG18*Calculateur!CI18*VLOOKUP('Données projet'!$B$12,Paramètres!$A$1:$I$89,3,0)*0.475*44/12</f>
        <v>#N/A</v>
      </c>
      <c r="CM18" s="23" t="e">
        <f>EXP(-LN(2)/2)*CM17+(1-EXP(-LN(2)/2))/(LN(2)/2)*CG18*CJ18*VLOOKUP('Données projet'!$B$12,Paramètres!$A$1:$I$89,3,0)*0.475*44/12</f>
        <v>#N/A</v>
      </c>
      <c r="CN18" s="24" t="e">
        <f t="shared" si="12"/>
        <v>#N/A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0</v>
      </c>
      <c r="CT18" s="13">
        <f>IF('Données projet'!$A$140&gt;35,CT17+CS18-DB17,IF(A18&lt;'Données projet'!$A$140,$CQ$205^A18,IF(A18='Données projet'!$A$140,'Données projet'!$B$140,CT17+CS18-DB17)))</f>
        <v>0</v>
      </c>
      <c r="CU18" s="18" t="e">
        <f>CT18*VLOOKUP('Données projet'!$B$13,Paramètres!$A$1:$I$89,3,0)*VLOOKUP('Données projet'!$B$13,Paramètres!$A$1:$I$89,5,0)</f>
        <v>#N/A</v>
      </c>
      <c r="CV18" s="14" t="e">
        <f t="shared" si="41"/>
        <v>#N/A</v>
      </c>
      <c r="CW18" s="22" t="e">
        <f t="shared" si="13"/>
        <v>#N/A</v>
      </c>
      <c r="CX18" s="60" t="e">
        <f t="shared" si="14"/>
        <v>#N/A</v>
      </c>
      <c r="CY18" s="60" t="e">
        <f ca="1">AVERAGE(OFFSET($CX$3,0,0,'Données projet'!$E$13+1,1))-AVERAGE(OFFSET($H$3,0,0,'Données projet'!$E$13+1,1))</f>
        <v>#N/A</v>
      </c>
      <c r="CZ18" s="60" t="e">
        <f t="shared" si="42"/>
        <v>#N/A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 t="e">
        <f>EXP(-LN(2)/35)*DF17+(1-EXP(-LN(2)/35))/(LN(2)/35)*DB18*DC18*VLOOKUP('Données projet'!$B$13,Paramètres!$A$1:$I$89,3,0)*0.475*44/12</f>
        <v>#N/A</v>
      </c>
      <c r="DG18" s="23" t="e">
        <f>EXP(-LN(2)/25)*DG17+(1-EXP(-LN(2)/25))/(LN(2)/25)*Calculateur!DB18*Calculateur!DD18*VLOOKUP('Données projet'!$B$13,Paramètres!$A$1:$I$89,3,0)*0.475*44/12</f>
        <v>#N/A</v>
      </c>
      <c r="DH18" s="23" t="e">
        <f>EXP(-LN(2)/2)*DH17+(1-EXP(-LN(2)/2))/(LN(2)/2)*DB18*DE18*VLOOKUP('Données projet'!$B$13,Paramètres!$A$1:$I$89,3,0)*0.475*44/12</f>
        <v>#N/A</v>
      </c>
      <c r="DI18" s="24" t="e">
        <f t="shared" si="15"/>
        <v>#N/A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0" t="e">
        <f t="shared" si="20"/>
        <v>#N/A</v>
      </c>
      <c r="EO18" s="60" t="e">
        <f ca="1">AVERAGE(OFFSET($EN$3,0,0,'Données projet'!$E$15+1,1))-AVERAGE(OFFSET($H$3,0,0,'Données projet'!$E$15+1,1))</f>
        <v>#N/A</v>
      </c>
      <c r="EP18" s="60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0" t="e">
        <f t="shared" si="23"/>
        <v>#N/A</v>
      </c>
      <c r="FJ18" s="60" t="e">
        <f ca="1">AVERAGE(OFFSET($FI$3,0,0,'Données projet'!$E$16+1,1))-AVERAGE(OFFSET($H$3,0,0,'Données projet'!$E$16+1,1))</f>
        <v>#N/A</v>
      </c>
      <c r="FK18" s="60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0" t="e">
        <f t="shared" si="26"/>
        <v>#N/A</v>
      </c>
      <c r="GE18" s="60" t="e">
        <f ca="1">AVERAGE(OFFSET($GD$3,0,0,'Données projet'!$E$17+1,1))-AVERAGE(OFFSET($H$3,0,0,'Données projet'!$E$17+1,1))</f>
        <v>#N/A</v>
      </c>
      <c r="GF18" s="60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0" t="e">
        <f t="shared" si="29"/>
        <v>#N/A</v>
      </c>
      <c r="GZ18" s="60" t="e">
        <f ca="1">AVERAGE(OFFSET($GY$3,0,0,'Données projet'!$E$18+1,1))-AVERAGE(OFFSET($H$3,0,0,'Données projet'!$E$18+1,1))</f>
        <v>#N/A</v>
      </c>
      <c r="HA18" s="60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5.5128205128205128</v>
      </c>
      <c r="N19" s="14">
        <f>IF('Données projet'!$A$36&gt;35,N18+M19-V18,IF(A19&lt;'Données projet'!$A$36,$K$205^A19,IF(A19='Données projet'!$A$36,'Données projet'!$B$36,N18+M19-V18)))</f>
        <v>30.512820512820511</v>
      </c>
      <c r="O19" s="14">
        <f>N19*VLOOKUP('Données projet'!$B$9,Paramètres!$A$1:$I$89,3,0)*VLOOKUP('Données projet'!$B$9,Paramètres!$A$1:$I$89,5,0)</f>
        <v>20.468</v>
      </c>
      <c r="P19" s="14">
        <f t="shared" si="33"/>
        <v>6.637710326784072</v>
      </c>
      <c r="Q19" s="22">
        <f t="shared" si="2"/>
        <v>47.209112152482255</v>
      </c>
      <c r="R19" s="60">
        <f t="shared" si="0"/>
        <v>323.43133437470448</v>
      </c>
      <c r="S19" s="60">
        <f ca="1">AVERAGE(OFFSET($R$3,0,0,'Données projet'!$E$9+1,1))-AVERAGE(OFFSET($H$3,0,0,'Données projet'!$E$9+1,1))</f>
        <v>241.62816740540188</v>
      </c>
      <c r="T19" s="60">
        <f t="shared" si="34"/>
        <v>188.36757679617921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1.2</v>
      </c>
      <c r="AI19" s="14">
        <f>IF('Données projet'!$A$62&gt;35,AI18+AH19-AQ18,IF(A19&lt;'Données projet'!$A$62,$AF$205^A19,IF(A19='Données projet'!$A$62,'Données projet'!$B$62,AI18+AH19-AQ18)))</f>
        <v>8.8177463744060987</v>
      </c>
      <c r="AJ19" s="14">
        <f>AI19*VLOOKUP('Données projet'!$B$10,Paramètres!$A$1:$I$89,3,0)*VLOOKUP('Données projet'!$B$10,Paramètres!$A$1:$I$89,5,0)</f>
        <v>9.4914221974107242</v>
      </c>
      <c r="AK19" s="14">
        <f t="shared" si="35"/>
        <v>3.3660610972935361</v>
      </c>
      <c r="AL19" s="22">
        <f t="shared" si="4"/>
        <v>22.393450071609919</v>
      </c>
      <c r="AM19" s="60">
        <f t="shared" si="5"/>
        <v>298.61567229383218</v>
      </c>
      <c r="AN19" s="60">
        <f ca="1">AVERAGE(OFFSET($AM$3,0,0,'Données projet'!$E$10+1,1))-AVERAGE(OFFSET($H$3,0,0,'Données projet'!$E$10+1,1))</f>
        <v>380.09050904348459</v>
      </c>
      <c r="AO19" s="60">
        <f t="shared" si="36"/>
        <v>166.97658184507776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0</v>
      </c>
      <c r="BD19" s="13">
        <f>IF('Données projet'!$A$88&gt;35,BD18+BC19-BL18,IF(A19&lt;'Données projet'!$A$88,$BA$205^A19,IF(A19='Données projet'!$A$88,'Données projet'!$B$88,BD18+BC19-BL18)))</f>
        <v>0</v>
      </c>
      <c r="BE19" s="14" t="e">
        <f>BD19*VLOOKUP('Données projet'!$B$11,Paramètres!$A$1:$I$89,3,0)*VLOOKUP('Données projet'!$B$11,Paramètres!$A$1:$I$89,5,0)</f>
        <v>#N/A</v>
      </c>
      <c r="BF19" s="14" t="e">
        <f t="shared" si="37"/>
        <v>#N/A</v>
      </c>
      <c r="BG19" s="22" t="e">
        <f t="shared" si="7"/>
        <v>#N/A</v>
      </c>
      <c r="BH19" s="60" t="e">
        <f t="shared" si="8"/>
        <v>#N/A</v>
      </c>
      <c r="BI19" s="60" t="e">
        <f ca="1">AVERAGE(OFFSET($BH$3,0,0,'Données projet'!$E$11+1,1))-AVERAGE(OFFSET($H$3,0,0,'Données projet'!$E$11+1,1))</f>
        <v>#N/A</v>
      </c>
      <c r="BJ19" s="60" t="e">
        <f t="shared" si="38"/>
        <v>#N/A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 t="e">
        <f>EXP(-LN(2)/35)*BP18+(1-EXP(-LN(2)/35))/(LN(2)/35)*BL19*BM19*VLOOKUP('Données projet'!$B$11,Paramètres!$A$1:$I$89,3,0)*0.475*44/12</f>
        <v>#N/A</v>
      </c>
      <c r="BQ19" s="23" t="e">
        <f>EXP(-LN(2)/25)*BQ18+(1-EXP(-LN(2)/25))/(LN(2)/25)*Calculateur!BL19*Calculateur!BN19*VLOOKUP('Données projet'!$B$11,Paramètres!$A$1:$I$89,3,0)*0.475*44/12</f>
        <v>#N/A</v>
      </c>
      <c r="BR19" s="23" t="e">
        <f>EXP(-LN(2)/2)*BR18+(1-EXP(-LN(2)/2))/(LN(2)/2)*BL19*BO19*VLOOKUP('Données projet'!$B$11,Paramètres!$A$1:$I$89,3,0)*0.475*44/12</f>
        <v>#N/A</v>
      </c>
      <c r="BS19" s="24" t="e">
        <f t="shared" si="9"/>
        <v>#N/A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0</v>
      </c>
      <c r="BY19" s="13">
        <f>IF('Données projet'!$A$114&gt;35,BY18+BX19-CG18,IF(A19&lt;'Données projet'!$A$114,$BV$205^A19,IF(A19='Données projet'!$A$114,'Données projet'!$B$114,BY18+BX19-CG18)))</f>
        <v>0</v>
      </c>
      <c r="BZ19" s="14" t="e">
        <f>BY19*VLOOKUP('Données projet'!$B$12,Paramètres!$A$1:$I$89,3,0)*VLOOKUP('Données projet'!$B$12,Paramètres!$A$1:$I$89,5,0)</f>
        <v>#N/A</v>
      </c>
      <c r="CA19" s="14" t="e">
        <f t="shared" si="39"/>
        <v>#N/A</v>
      </c>
      <c r="CB19" s="22" t="e">
        <f t="shared" si="10"/>
        <v>#N/A</v>
      </c>
      <c r="CC19" s="60" t="e">
        <f t="shared" si="11"/>
        <v>#N/A</v>
      </c>
      <c r="CD19" s="60" t="e">
        <f ca="1">AVERAGE(OFFSET($CC$3,0,0,'Données projet'!$E$12+1,1))-AVERAGE(OFFSET($H$3,0,0,'Données projet'!$E$12+1,1))</f>
        <v>#N/A</v>
      </c>
      <c r="CE19" s="60" t="e">
        <f t="shared" si="40"/>
        <v>#N/A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 t="e">
        <f>EXP(-LN(2)/35)*CK18+(1-EXP(-LN(2)/35))/(LN(2)/35)*CG19*CH19*VLOOKUP('Données projet'!$B$12,Paramètres!$A$1:$I$89,3,0)*0.475*44/12</f>
        <v>#N/A</v>
      </c>
      <c r="CL19" s="23" t="e">
        <f>EXP(-LN(2)/25)*CL18+(1-EXP(-LN(2)/25))/(LN(2)/25)*Calculateur!CG19*Calculateur!CI19*VLOOKUP('Données projet'!$B$12,Paramètres!$A$1:$I$89,3,0)*0.475*44/12</f>
        <v>#N/A</v>
      </c>
      <c r="CM19" s="23" t="e">
        <f>EXP(-LN(2)/2)*CM18+(1-EXP(-LN(2)/2))/(LN(2)/2)*CG19*CJ19*VLOOKUP('Données projet'!$B$12,Paramètres!$A$1:$I$89,3,0)*0.475*44/12</f>
        <v>#N/A</v>
      </c>
      <c r="CN19" s="24" t="e">
        <f t="shared" si="12"/>
        <v>#N/A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0</v>
      </c>
      <c r="CT19" s="13">
        <f>IF('Données projet'!$A$140&gt;35,CT18+CS19-DB18,IF(A19&lt;'Données projet'!$A$140,$CQ$205^A19,IF(A19='Données projet'!$A$140,'Données projet'!$B$140,CT18+CS19-DB18)))</f>
        <v>0</v>
      </c>
      <c r="CU19" s="18" t="e">
        <f>CT19*VLOOKUP('Données projet'!$B$13,Paramètres!$A$1:$I$89,3,0)*VLOOKUP('Données projet'!$B$13,Paramètres!$A$1:$I$89,5,0)</f>
        <v>#N/A</v>
      </c>
      <c r="CV19" s="14" t="e">
        <f t="shared" si="41"/>
        <v>#N/A</v>
      </c>
      <c r="CW19" s="22" t="e">
        <f t="shared" si="13"/>
        <v>#N/A</v>
      </c>
      <c r="CX19" s="60" t="e">
        <f t="shared" si="14"/>
        <v>#N/A</v>
      </c>
      <c r="CY19" s="60" t="e">
        <f ca="1">AVERAGE(OFFSET($CX$3,0,0,'Données projet'!$E$13+1,1))-AVERAGE(OFFSET($H$3,0,0,'Données projet'!$E$13+1,1))</f>
        <v>#N/A</v>
      </c>
      <c r="CZ19" s="60" t="e">
        <f t="shared" si="42"/>
        <v>#N/A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 t="e">
        <f>EXP(-LN(2)/35)*DF18+(1-EXP(-LN(2)/35))/(LN(2)/35)*DB19*DC19*VLOOKUP('Données projet'!$B$13,Paramètres!$A$1:$I$89,3,0)*0.475*44/12</f>
        <v>#N/A</v>
      </c>
      <c r="DG19" s="23" t="e">
        <f>EXP(-LN(2)/25)*DG18+(1-EXP(-LN(2)/25))/(LN(2)/25)*Calculateur!DB19*Calculateur!DD19*VLOOKUP('Données projet'!$B$13,Paramètres!$A$1:$I$89,3,0)*0.475*44/12</f>
        <v>#N/A</v>
      </c>
      <c r="DH19" s="23" t="e">
        <f>EXP(-LN(2)/2)*DH18+(1-EXP(-LN(2)/2))/(LN(2)/2)*DB19*DE19*VLOOKUP('Données projet'!$B$13,Paramètres!$A$1:$I$89,3,0)*0.475*44/12</f>
        <v>#N/A</v>
      </c>
      <c r="DI19" s="24" t="e">
        <f t="shared" si="15"/>
        <v>#N/A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0" t="e">
        <f t="shared" si="20"/>
        <v>#N/A</v>
      </c>
      <c r="EO19" s="60" t="e">
        <f ca="1">AVERAGE(OFFSET($EN$3,0,0,'Données projet'!$E$15+1,1))-AVERAGE(OFFSET($H$3,0,0,'Données projet'!$E$15+1,1))</f>
        <v>#N/A</v>
      </c>
      <c r="EP19" s="60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0" t="e">
        <f t="shared" si="23"/>
        <v>#N/A</v>
      </c>
      <c r="FJ19" s="60" t="e">
        <f ca="1">AVERAGE(OFFSET($FI$3,0,0,'Données projet'!$E$16+1,1))-AVERAGE(OFFSET($H$3,0,0,'Données projet'!$E$16+1,1))</f>
        <v>#N/A</v>
      </c>
      <c r="FK19" s="60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0" t="e">
        <f t="shared" si="26"/>
        <v>#N/A</v>
      </c>
      <c r="GE19" s="60" t="e">
        <f ca="1">AVERAGE(OFFSET($GD$3,0,0,'Données projet'!$E$17+1,1))-AVERAGE(OFFSET($H$3,0,0,'Données projet'!$E$17+1,1))</f>
        <v>#N/A</v>
      </c>
      <c r="GF19" s="60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0" t="e">
        <f t="shared" si="29"/>
        <v>#N/A</v>
      </c>
      <c r="GZ19" s="60" t="e">
        <f ca="1">AVERAGE(OFFSET($GY$3,0,0,'Données projet'!$E$18+1,1))-AVERAGE(OFFSET($H$3,0,0,'Données projet'!$E$18+1,1))</f>
        <v>#N/A</v>
      </c>
      <c r="HA19" s="60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5.5128205128205128</v>
      </c>
      <c r="N20" s="14">
        <f>IF('Données projet'!$A$36&gt;35,N19+M20-V19,IF(A20&lt;'Données projet'!$A$36,$K$205^A20,IF(A20='Données projet'!$A$36,'Données projet'!$B$36,N19+M20-V19)))</f>
        <v>36.025641025641022</v>
      </c>
      <c r="O20" s="14">
        <f>N20*VLOOKUP('Données projet'!$B$9,Paramètres!$A$1:$I$89,3,0)*VLOOKUP('Données projet'!$B$9,Paramètres!$A$1:$I$89,5,0)</f>
        <v>24.165999999999997</v>
      </c>
      <c r="P20" s="14">
        <f t="shared" si="33"/>
        <v>7.6869100773641392</v>
      </c>
      <c r="Q20" s="22">
        <f t="shared" si="2"/>
        <v>55.477151718075866</v>
      </c>
      <c r="R20" s="60">
        <f t="shared" si="0"/>
        <v>332.9215961625203</v>
      </c>
      <c r="S20" s="60">
        <f ca="1">AVERAGE(OFFSET($R$3,0,0,'Données projet'!$E$9+1,1))-AVERAGE(OFFSET($H$3,0,0,'Données projet'!$E$9+1,1))</f>
        <v>241.62816740540188</v>
      </c>
      <c r="T20" s="60">
        <f t="shared" si="34"/>
        <v>188.36757679617921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1.2</v>
      </c>
      <c r="AI20" s="14">
        <f>IF('Données projet'!$A$62&gt;35,AI19+AH20-AQ19,IF(A20&lt;'Données projet'!$A$62,$AF$205^A20,IF(A20='Données projet'!$A$62,'Données projet'!$B$62,AI19+AH20-AQ19)))</f>
        <v>10.102816228956828</v>
      </c>
      <c r="AJ20" s="14">
        <f>AI20*VLOOKUP('Données projet'!$B$10,Paramètres!$A$1:$I$89,3,0)*VLOOKUP('Données projet'!$B$10,Paramètres!$A$1:$I$89,5,0)</f>
        <v>10.874671388849128</v>
      </c>
      <c r="AK20" s="14">
        <f t="shared" si="35"/>
        <v>3.7960276593470508</v>
      </c>
      <c r="AL20" s="22">
        <f t="shared" si="4"/>
        <v>25.551467508941673</v>
      </c>
      <c r="AM20" s="60">
        <f t="shared" si="5"/>
        <v>302.99591195338616</v>
      </c>
      <c r="AN20" s="60">
        <f ca="1">AVERAGE(OFFSET($AM$3,0,0,'Données projet'!$E$10+1,1))-AVERAGE(OFFSET($H$3,0,0,'Données projet'!$E$10+1,1))</f>
        <v>380.09050904348459</v>
      </c>
      <c r="AO20" s="60">
        <f t="shared" si="36"/>
        <v>166.97658184507776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0</v>
      </c>
      <c r="BD20" s="13">
        <f>IF('Données projet'!$A$88&gt;35,BD19+BC20-BL19,IF(A20&lt;'Données projet'!$A$88,$BA$205^A20,IF(A20='Données projet'!$A$88,'Données projet'!$B$88,BD19+BC20-BL19)))</f>
        <v>0</v>
      </c>
      <c r="BE20" s="14" t="e">
        <f>BD20*VLOOKUP('Données projet'!$B$11,Paramètres!$A$1:$I$89,3,0)*VLOOKUP('Données projet'!$B$11,Paramètres!$A$1:$I$89,5,0)</f>
        <v>#N/A</v>
      </c>
      <c r="BF20" s="14" t="e">
        <f t="shared" si="37"/>
        <v>#N/A</v>
      </c>
      <c r="BG20" s="22" t="e">
        <f t="shared" si="7"/>
        <v>#N/A</v>
      </c>
      <c r="BH20" s="60" t="e">
        <f t="shared" si="8"/>
        <v>#N/A</v>
      </c>
      <c r="BI20" s="60" t="e">
        <f ca="1">AVERAGE(OFFSET($BH$3,0,0,'Données projet'!$E$11+1,1))-AVERAGE(OFFSET($H$3,0,0,'Données projet'!$E$11+1,1))</f>
        <v>#N/A</v>
      </c>
      <c r="BJ20" s="60" t="e">
        <f t="shared" si="38"/>
        <v>#N/A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 t="e">
        <f>EXP(-LN(2)/35)*BP19+(1-EXP(-LN(2)/35))/(LN(2)/35)*BL20*BM20*VLOOKUP('Données projet'!$B$11,Paramètres!$A$1:$I$89,3,0)*0.475*44/12</f>
        <v>#N/A</v>
      </c>
      <c r="BQ20" s="23" t="e">
        <f>EXP(-LN(2)/25)*BQ19+(1-EXP(-LN(2)/25))/(LN(2)/25)*Calculateur!BL20*Calculateur!BN20*VLOOKUP('Données projet'!$B$11,Paramètres!$A$1:$I$89,3,0)*0.475*44/12</f>
        <v>#N/A</v>
      </c>
      <c r="BR20" s="23" t="e">
        <f>EXP(-LN(2)/2)*BR19+(1-EXP(-LN(2)/2))/(LN(2)/2)*BL20*BO20*VLOOKUP('Données projet'!$B$11,Paramètres!$A$1:$I$89,3,0)*0.475*44/12</f>
        <v>#N/A</v>
      </c>
      <c r="BS20" s="24" t="e">
        <f t="shared" si="9"/>
        <v>#N/A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0</v>
      </c>
      <c r="BY20" s="13">
        <f>IF('Données projet'!$A$114&gt;35,BY19+BX20-CG19,IF(A20&lt;'Données projet'!$A$114,$BV$205^A20,IF(A20='Données projet'!$A$114,'Données projet'!$B$114,BY19+BX20-CG19)))</f>
        <v>0</v>
      </c>
      <c r="BZ20" s="14" t="e">
        <f>BY20*VLOOKUP('Données projet'!$B$12,Paramètres!$A$1:$I$89,3,0)*VLOOKUP('Données projet'!$B$12,Paramètres!$A$1:$I$89,5,0)</f>
        <v>#N/A</v>
      </c>
      <c r="CA20" s="14" t="e">
        <f t="shared" si="39"/>
        <v>#N/A</v>
      </c>
      <c r="CB20" s="22" t="e">
        <f t="shared" si="10"/>
        <v>#N/A</v>
      </c>
      <c r="CC20" s="60" t="e">
        <f t="shared" si="11"/>
        <v>#N/A</v>
      </c>
      <c r="CD20" s="60" t="e">
        <f ca="1">AVERAGE(OFFSET($CC$3,0,0,'Données projet'!$E$12+1,1))-AVERAGE(OFFSET($H$3,0,0,'Données projet'!$E$12+1,1))</f>
        <v>#N/A</v>
      </c>
      <c r="CE20" s="60" t="e">
        <f t="shared" si="40"/>
        <v>#N/A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 t="e">
        <f>EXP(-LN(2)/35)*CK19+(1-EXP(-LN(2)/35))/(LN(2)/35)*CG20*CH20*VLOOKUP('Données projet'!$B$12,Paramètres!$A$1:$I$89,3,0)*0.475*44/12</f>
        <v>#N/A</v>
      </c>
      <c r="CL20" s="23" t="e">
        <f>EXP(-LN(2)/25)*CL19+(1-EXP(-LN(2)/25))/(LN(2)/25)*Calculateur!CG20*Calculateur!CI20*VLOOKUP('Données projet'!$B$12,Paramètres!$A$1:$I$89,3,0)*0.475*44/12</f>
        <v>#N/A</v>
      </c>
      <c r="CM20" s="23" t="e">
        <f>EXP(-LN(2)/2)*CM19+(1-EXP(-LN(2)/2))/(LN(2)/2)*CG20*CJ20*VLOOKUP('Données projet'!$B$12,Paramètres!$A$1:$I$89,3,0)*0.475*44/12</f>
        <v>#N/A</v>
      </c>
      <c r="CN20" s="24" t="e">
        <f t="shared" si="12"/>
        <v>#N/A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0</v>
      </c>
      <c r="CT20" s="13">
        <f>IF('Données projet'!$A$140&gt;35,CT19+CS20-DB19,IF(A20&lt;'Données projet'!$A$140,$CQ$205^A20,IF(A20='Données projet'!$A$140,'Données projet'!$B$140,CT19+CS20-DB19)))</f>
        <v>0</v>
      </c>
      <c r="CU20" s="18" t="e">
        <f>CT20*VLOOKUP('Données projet'!$B$13,Paramètres!$A$1:$I$89,3,0)*VLOOKUP('Données projet'!$B$13,Paramètres!$A$1:$I$89,5,0)</f>
        <v>#N/A</v>
      </c>
      <c r="CV20" s="14" t="e">
        <f t="shared" si="41"/>
        <v>#N/A</v>
      </c>
      <c r="CW20" s="22" t="e">
        <f t="shared" si="13"/>
        <v>#N/A</v>
      </c>
      <c r="CX20" s="60" t="e">
        <f t="shared" si="14"/>
        <v>#N/A</v>
      </c>
      <c r="CY20" s="60" t="e">
        <f ca="1">AVERAGE(OFFSET($CX$3,0,0,'Données projet'!$E$13+1,1))-AVERAGE(OFFSET($H$3,0,0,'Données projet'!$E$13+1,1))</f>
        <v>#N/A</v>
      </c>
      <c r="CZ20" s="60" t="e">
        <f t="shared" si="42"/>
        <v>#N/A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 t="e">
        <f>EXP(-LN(2)/35)*DF19+(1-EXP(-LN(2)/35))/(LN(2)/35)*DB20*DC20*VLOOKUP('Données projet'!$B$13,Paramètres!$A$1:$I$89,3,0)*0.475*44/12</f>
        <v>#N/A</v>
      </c>
      <c r="DG20" s="23" t="e">
        <f>EXP(-LN(2)/25)*DG19+(1-EXP(-LN(2)/25))/(LN(2)/25)*Calculateur!DB20*Calculateur!DD20*VLOOKUP('Données projet'!$B$13,Paramètres!$A$1:$I$89,3,0)*0.475*44/12</f>
        <v>#N/A</v>
      </c>
      <c r="DH20" s="23" t="e">
        <f>EXP(-LN(2)/2)*DH19+(1-EXP(-LN(2)/2))/(LN(2)/2)*DB20*DE20*VLOOKUP('Données projet'!$B$13,Paramètres!$A$1:$I$89,3,0)*0.475*44/12</f>
        <v>#N/A</v>
      </c>
      <c r="DI20" s="24" t="e">
        <f t="shared" si="15"/>
        <v>#N/A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0" t="e">
        <f t="shared" si="20"/>
        <v>#N/A</v>
      </c>
      <c r="EO20" s="60" t="e">
        <f ca="1">AVERAGE(OFFSET($EN$3,0,0,'Données projet'!$E$15+1,1))-AVERAGE(OFFSET($H$3,0,0,'Données projet'!$E$15+1,1))</f>
        <v>#N/A</v>
      </c>
      <c r="EP20" s="60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0" t="e">
        <f t="shared" si="23"/>
        <v>#N/A</v>
      </c>
      <c r="FJ20" s="60" t="e">
        <f ca="1">AVERAGE(OFFSET($FI$3,0,0,'Données projet'!$E$16+1,1))-AVERAGE(OFFSET($H$3,0,0,'Données projet'!$E$16+1,1))</f>
        <v>#N/A</v>
      </c>
      <c r="FK20" s="60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0" t="e">
        <f t="shared" si="26"/>
        <v>#N/A</v>
      </c>
      <c r="GE20" s="60" t="e">
        <f ca="1">AVERAGE(OFFSET($GD$3,0,0,'Données projet'!$E$17+1,1))-AVERAGE(OFFSET($H$3,0,0,'Données projet'!$E$17+1,1))</f>
        <v>#N/A</v>
      </c>
      <c r="GF20" s="60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0" t="e">
        <f t="shared" si="29"/>
        <v>#N/A</v>
      </c>
      <c r="GZ20" s="60" t="e">
        <f ca="1">AVERAGE(OFFSET($GY$3,0,0,'Données projet'!$E$18+1,1))-AVERAGE(OFFSET($H$3,0,0,'Données projet'!$E$18+1,1))</f>
        <v>#N/A</v>
      </c>
      <c r="HA20" s="60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5.5128205128205128</v>
      </c>
      <c r="N21" s="14">
        <f>IF('Données projet'!$A$36&gt;35,N20+M21-V20,IF(A21&lt;'Données projet'!$A$36,$K$205^A21,IF(A21='Données projet'!$A$36,'Données projet'!$B$36,N20+M21-V20)))</f>
        <v>41.538461538461533</v>
      </c>
      <c r="O21" s="14">
        <f>N21*VLOOKUP('Données projet'!$B$9,Paramètres!$A$1:$I$89,3,0)*VLOOKUP('Données projet'!$B$9,Paramètres!$A$1:$I$89,5,0)</f>
        <v>27.863999999999997</v>
      </c>
      <c r="P21" s="14">
        <f t="shared" si="33"/>
        <v>8.7175102644038933</v>
      </c>
      <c r="Q21" s="22">
        <f t="shared" si="2"/>
        <v>63.712797043836765</v>
      </c>
      <c r="R21" s="60">
        <f t="shared" si="0"/>
        <v>342.37946371050344</v>
      </c>
      <c r="S21" s="60">
        <f ca="1">AVERAGE(OFFSET($R$3,0,0,'Données projet'!$E$9+1,1))-AVERAGE(OFFSET($H$3,0,0,'Données projet'!$E$9+1,1))</f>
        <v>241.62816740540188</v>
      </c>
      <c r="T21" s="60">
        <f t="shared" si="34"/>
        <v>188.36757679617921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1.2</v>
      </c>
      <c r="AI21" s="14">
        <f>IF('Données projet'!$A$62&gt;35,AI20+AH21-AQ20,IF(A21&lt;'Données projet'!$A$62,$AF$205^A21,IF(A21='Données projet'!$A$62,'Données projet'!$B$62,AI20+AH21-AQ20)))</f>
        <v>11.575168010312384</v>
      </c>
      <c r="AJ21" s="14">
        <f>AI21*VLOOKUP('Données projet'!$B$10,Paramètres!$A$1:$I$89,3,0)*VLOOKUP('Données projet'!$B$10,Paramètres!$A$1:$I$89,5,0)</f>
        <v>12.459510846300249</v>
      </c>
      <c r="AK21" s="14">
        <f t="shared" si="35"/>
        <v>4.2809163511957635</v>
      </c>
      <c r="AL21" s="22">
        <f t="shared" si="4"/>
        <v>29.156244035638881</v>
      </c>
      <c r="AM21" s="60">
        <f t="shared" si="5"/>
        <v>307.82291070230559</v>
      </c>
      <c r="AN21" s="60">
        <f ca="1">AVERAGE(OFFSET($AM$3,0,0,'Données projet'!$E$10+1,1))-AVERAGE(OFFSET($H$3,0,0,'Données projet'!$E$10+1,1))</f>
        <v>380.09050904348459</v>
      </c>
      <c r="AO21" s="60">
        <f t="shared" si="36"/>
        <v>166.97658184507776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0</v>
      </c>
      <c r="BD21" s="13">
        <f>IF('Données projet'!$A$88&gt;35,BD20+BC21-BL20,IF(A21&lt;'Données projet'!$A$88,$BA$205^A21,IF(A21='Données projet'!$A$88,'Données projet'!$B$88,BD20+BC21-BL20)))</f>
        <v>0</v>
      </c>
      <c r="BE21" s="14" t="e">
        <f>BD21*VLOOKUP('Données projet'!$B$11,Paramètres!$A$1:$I$89,3,0)*VLOOKUP('Données projet'!$B$11,Paramètres!$A$1:$I$89,5,0)</f>
        <v>#N/A</v>
      </c>
      <c r="BF21" s="14" t="e">
        <f t="shared" si="37"/>
        <v>#N/A</v>
      </c>
      <c r="BG21" s="22" t="e">
        <f t="shared" si="7"/>
        <v>#N/A</v>
      </c>
      <c r="BH21" s="60" t="e">
        <f t="shared" si="8"/>
        <v>#N/A</v>
      </c>
      <c r="BI21" s="60" t="e">
        <f ca="1">AVERAGE(OFFSET($BH$3,0,0,'Données projet'!$E$11+1,1))-AVERAGE(OFFSET($H$3,0,0,'Données projet'!$E$11+1,1))</f>
        <v>#N/A</v>
      </c>
      <c r="BJ21" s="60" t="e">
        <f t="shared" si="38"/>
        <v>#N/A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 t="e">
        <f>EXP(-LN(2)/35)*BP20+(1-EXP(-LN(2)/35))/(LN(2)/35)*BL21*BM21*VLOOKUP('Données projet'!$B$11,Paramètres!$A$1:$I$89,3,0)*0.475*44/12</f>
        <v>#N/A</v>
      </c>
      <c r="BQ21" s="23" t="e">
        <f>EXP(-LN(2)/25)*BQ20+(1-EXP(-LN(2)/25))/(LN(2)/25)*Calculateur!BL21*Calculateur!BN21*VLOOKUP('Données projet'!$B$11,Paramètres!$A$1:$I$89,3,0)*0.475*44/12</f>
        <v>#N/A</v>
      </c>
      <c r="BR21" s="23" t="e">
        <f>EXP(-LN(2)/2)*BR20+(1-EXP(-LN(2)/2))/(LN(2)/2)*BL21*BO21*VLOOKUP('Données projet'!$B$11,Paramètres!$A$1:$I$89,3,0)*0.475*44/12</f>
        <v>#N/A</v>
      </c>
      <c r="BS21" s="24" t="e">
        <f t="shared" si="9"/>
        <v>#N/A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0</v>
      </c>
      <c r="BY21" s="13">
        <f>IF('Données projet'!$A$114&gt;35,BY20+BX21-CG20,IF(A21&lt;'Données projet'!$A$114,$BV$205^A21,IF(A21='Données projet'!$A$114,'Données projet'!$B$114,BY20+BX21-CG20)))</f>
        <v>0</v>
      </c>
      <c r="BZ21" s="14" t="e">
        <f>BY21*VLOOKUP('Données projet'!$B$12,Paramètres!$A$1:$I$89,3,0)*VLOOKUP('Données projet'!$B$12,Paramètres!$A$1:$I$89,5,0)</f>
        <v>#N/A</v>
      </c>
      <c r="CA21" s="14" t="e">
        <f t="shared" si="39"/>
        <v>#N/A</v>
      </c>
      <c r="CB21" s="22" t="e">
        <f t="shared" si="10"/>
        <v>#N/A</v>
      </c>
      <c r="CC21" s="60" t="e">
        <f t="shared" si="11"/>
        <v>#N/A</v>
      </c>
      <c r="CD21" s="60" t="e">
        <f ca="1">AVERAGE(OFFSET($CC$3,0,0,'Données projet'!$E$12+1,1))-AVERAGE(OFFSET($H$3,0,0,'Données projet'!$E$12+1,1))</f>
        <v>#N/A</v>
      </c>
      <c r="CE21" s="60" t="e">
        <f t="shared" si="40"/>
        <v>#N/A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 t="e">
        <f>EXP(-LN(2)/35)*CK20+(1-EXP(-LN(2)/35))/(LN(2)/35)*CG21*CH21*VLOOKUP('Données projet'!$B$12,Paramètres!$A$1:$I$89,3,0)*0.475*44/12</f>
        <v>#N/A</v>
      </c>
      <c r="CL21" s="23" t="e">
        <f>EXP(-LN(2)/25)*CL20+(1-EXP(-LN(2)/25))/(LN(2)/25)*Calculateur!CG21*Calculateur!CI21*VLOOKUP('Données projet'!$B$12,Paramètres!$A$1:$I$89,3,0)*0.475*44/12</f>
        <v>#N/A</v>
      </c>
      <c r="CM21" s="23" t="e">
        <f>EXP(-LN(2)/2)*CM20+(1-EXP(-LN(2)/2))/(LN(2)/2)*CG21*CJ21*VLOOKUP('Données projet'!$B$12,Paramètres!$A$1:$I$89,3,0)*0.475*44/12</f>
        <v>#N/A</v>
      </c>
      <c r="CN21" s="24" t="e">
        <f t="shared" si="12"/>
        <v>#N/A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0</v>
      </c>
      <c r="CT21" s="13">
        <f>IF('Données projet'!$A$140&gt;35,CT20+CS21-DB20,IF(A21&lt;'Données projet'!$A$140,$CQ$205^A21,IF(A21='Données projet'!$A$140,'Données projet'!$B$140,CT20+CS21-DB20)))</f>
        <v>0</v>
      </c>
      <c r="CU21" s="18" t="e">
        <f>CT21*VLOOKUP('Données projet'!$B$13,Paramètres!$A$1:$I$89,3,0)*VLOOKUP('Données projet'!$B$13,Paramètres!$A$1:$I$89,5,0)</f>
        <v>#N/A</v>
      </c>
      <c r="CV21" s="14" t="e">
        <f t="shared" si="41"/>
        <v>#N/A</v>
      </c>
      <c r="CW21" s="22" t="e">
        <f t="shared" si="13"/>
        <v>#N/A</v>
      </c>
      <c r="CX21" s="60" t="e">
        <f t="shared" si="14"/>
        <v>#N/A</v>
      </c>
      <c r="CY21" s="60" t="e">
        <f ca="1">AVERAGE(OFFSET($CX$3,0,0,'Données projet'!$E$13+1,1))-AVERAGE(OFFSET($H$3,0,0,'Données projet'!$E$13+1,1))</f>
        <v>#N/A</v>
      </c>
      <c r="CZ21" s="60" t="e">
        <f t="shared" si="42"/>
        <v>#N/A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 t="e">
        <f>EXP(-LN(2)/35)*DF20+(1-EXP(-LN(2)/35))/(LN(2)/35)*DB21*DC21*VLOOKUP('Données projet'!$B$13,Paramètres!$A$1:$I$89,3,0)*0.475*44/12</f>
        <v>#N/A</v>
      </c>
      <c r="DG21" s="23" t="e">
        <f>EXP(-LN(2)/25)*DG20+(1-EXP(-LN(2)/25))/(LN(2)/25)*Calculateur!DB21*Calculateur!DD21*VLOOKUP('Données projet'!$B$13,Paramètres!$A$1:$I$89,3,0)*0.475*44/12</f>
        <v>#N/A</v>
      </c>
      <c r="DH21" s="23" t="e">
        <f>EXP(-LN(2)/2)*DH20+(1-EXP(-LN(2)/2))/(LN(2)/2)*DB21*DE21*VLOOKUP('Données projet'!$B$13,Paramètres!$A$1:$I$89,3,0)*0.475*44/12</f>
        <v>#N/A</v>
      </c>
      <c r="DI21" s="24" t="e">
        <f t="shared" si="15"/>
        <v>#N/A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0" t="e">
        <f t="shared" si="20"/>
        <v>#N/A</v>
      </c>
      <c r="EO21" s="60" t="e">
        <f ca="1">AVERAGE(OFFSET($EN$3,0,0,'Données projet'!$E$15+1,1))-AVERAGE(OFFSET($H$3,0,0,'Données projet'!$E$15+1,1))</f>
        <v>#N/A</v>
      </c>
      <c r="EP21" s="60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0" t="e">
        <f t="shared" si="23"/>
        <v>#N/A</v>
      </c>
      <c r="FJ21" s="60" t="e">
        <f ca="1">AVERAGE(OFFSET($FI$3,0,0,'Données projet'!$E$16+1,1))-AVERAGE(OFFSET($H$3,0,0,'Données projet'!$E$16+1,1))</f>
        <v>#N/A</v>
      </c>
      <c r="FK21" s="60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0" t="e">
        <f t="shared" si="26"/>
        <v>#N/A</v>
      </c>
      <c r="GE21" s="60" t="e">
        <f ca="1">AVERAGE(OFFSET($GD$3,0,0,'Données projet'!$E$17+1,1))-AVERAGE(OFFSET($H$3,0,0,'Données projet'!$E$17+1,1))</f>
        <v>#N/A</v>
      </c>
      <c r="GF21" s="60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0" t="e">
        <f t="shared" si="29"/>
        <v>#N/A</v>
      </c>
      <c r="GZ21" s="60" t="e">
        <f ca="1">AVERAGE(OFFSET($GY$3,0,0,'Données projet'!$E$18+1,1))-AVERAGE(OFFSET($H$3,0,0,'Données projet'!$E$18+1,1))</f>
        <v>#N/A</v>
      </c>
      <c r="HA21" s="60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5.5128205128205128</v>
      </c>
      <c r="N22" s="14">
        <f>IF('Données projet'!$A$36&gt;35,N21+M22-V21,IF(A22&lt;'Données projet'!$A$36,$K$205^A22,IF(A22='Données projet'!$A$36,'Données projet'!$B$36,N21+M22-V21)))</f>
        <v>47.051282051282044</v>
      </c>
      <c r="O22" s="14">
        <f>N22*VLOOKUP('Données projet'!$B$9,Paramètres!$A$1:$I$89,3,0)*VLOOKUP('Données projet'!$B$9,Paramètres!$A$1:$I$89,5,0)</f>
        <v>31.561999999999998</v>
      </c>
      <c r="P22" s="14">
        <f t="shared" si="33"/>
        <v>9.7322628695485172</v>
      </c>
      <c r="Q22" s="22">
        <f t="shared" si="2"/>
        <v>71.920841164463667</v>
      </c>
      <c r="R22" s="60">
        <f t="shared" si="0"/>
        <v>351.8097300533525</v>
      </c>
      <c r="S22" s="60">
        <f ca="1">AVERAGE(OFFSET($R$3,0,0,'Données projet'!$E$9+1,1))-AVERAGE(OFFSET($H$3,0,0,'Données projet'!$E$9+1,1))</f>
        <v>241.62816740540188</v>
      </c>
      <c r="T22" s="60">
        <f t="shared" si="34"/>
        <v>188.36757679617921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1.2</v>
      </c>
      <c r="AI22" s="14">
        <f>IF('Données projet'!$A$62&gt;35,AI21+AH22-AQ21,IF(A22&lt;'Données projet'!$A$62,$AF$205^A22,IF(A22='Données projet'!$A$62,'Données projet'!$B$62,AI21+AH22-AQ21)))</f>
        <v>13.262095581124292</v>
      </c>
      <c r="AJ22" s="14">
        <f>AI22*VLOOKUP('Données projet'!$B$10,Paramètres!$A$1:$I$89,3,0)*VLOOKUP('Données projet'!$B$10,Paramètres!$A$1:$I$89,5,0)</f>
        <v>14.275319683522188</v>
      </c>
      <c r="AK22" s="14">
        <f t="shared" si="35"/>
        <v>4.8277426959232219</v>
      </c>
      <c r="AL22" s="22">
        <f t="shared" si="4"/>
        <v>33.271166977534087</v>
      </c>
      <c r="AM22" s="60">
        <f t="shared" si="5"/>
        <v>313.16005586642297</v>
      </c>
      <c r="AN22" s="60">
        <f ca="1">AVERAGE(OFFSET($AM$3,0,0,'Données projet'!$E$10+1,1))-AVERAGE(OFFSET($H$3,0,0,'Données projet'!$E$10+1,1))</f>
        <v>380.09050904348459</v>
      </c>
      <c r="AO22" s="60">
        <f t="shared" si="36"/>
        <v>166.97658184507776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0</v>
      </c>
      <c r="BD22" s="13">
        <f>IF('Données projet'!$A$88&gt;35,BD21+BC22-BL21,IF(A22&lt;'Données projet'!$A$88,$BA$205^A22,IF(A22='Données projet'!$A$88,'Données projet'!$B$88,BD21+BC22-BL21)))</f>
        <v>0</v>
      </c>
      <c r="BE22" s="14" t="e">
        <f>BD22*VLOOKUP('Données projet'!$B$11,Paramètres!$A$1:$I$89,3,0)*VLOOKUP('Données projet'!$B$11,Paramètres!$A$1:$I$89,5,0)</f>
        <v>#N/A</v>
      </c>
      <c r="BF22" s="14" t="e">
        <f t="shared" si="37"/>
        <v>#N/A</v>
      </c>
      <c r="BG22" s="22" t="e">
        <f t="shared" si="7"/>
        <v>#N/A</v>
      </c>
      <c r="BH22" s="60" t="e">
        <f t="shared" si="8"/>
        <v>#N/A</v>
      </c>
      <c r="BI22" s="60" t="e">
        <f ca="1">AVERAGE(OFFSET($BH$3,0,0,'Données projet'!$E$11+1,1))-AVERAGE(OFFSET($H$3,0,0,'Données projet'!$E$11+1,1))</f>
        <v>#N/A</v>
      </c>
      <c r="BJ22" s="60" t="e">
        <f t="shared" si="38"/>
        <v>#N/A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 t="e">
        <f>EXP(-LN(2)/35)*BP21+(1-EXP(-LN(2)/35))/(LN(2)/35)*BL22*BM22*VLOOKUP('Données projet'!$B$11,Paramètres!$A$1:$I$89,3,0)*0.475*44/12</f>
        <v>#N/A</v>
      </c>
      <c r="BQ22" s="23" t="e">
        <f>EXP(-LN(2)/25)*BQ21+(1-EXP(-LN(2)/25))/(LN(2)/25)*Calculateur!BL22*Calculateur!BN22*VLOOKUP('Données projet'!$B$11,Paramètres!$A$1:$I$89,3,0)*0.475*44/12</f>
        <v>#N/A</v>
      </c>
      <c r="BR22" s="23" t="e">
        <f>EXP(-LN(2)/2)*BR21+(1-EXP(-LN(2)/2))/(LN(2)/2)*BL22*BO22*VLOOKUP('Données projet'!$B$11,Paramètres!$A$1:$I$89,3,0)*0.475*44/12</f>
        <v>#N/A</v>
      </c>
      <c r="BS22" s="24" t="e">
        <f t="shared" si="9"/>
        <v>#N/A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0</v>
      </c>
      <c r="BY22" s="13">
        <f>IF('Données projet'!$A$114&gt;35,BY21+BX22-CG21,IF(A22&lt;'Données projet'!$A$114,$BV$205^A22,IF(A22='Données projet'!$A$114,'Données projet'!$B$114,BY21+BX22-CG21)))</f>
        <v>0</v>
      </c>
      <c r="BZ22" s="14" t="e">
        <f>BY22*VLOOKUP('Données projet'!$B$12,Paramètres!$A$1:$I$89,3,0)*VLOOKUP('Données projet'!$B$12,Paramètres!$A$1:$I$89,5,0)</f>
        <v>#N/A</v>
      </c>
      <c r="CA22" s="14" t="e">
        <f t="shared" si="39"/>
        <v>#N/A</v>
      </c>
      <c r="CB22" s="22" t="e">
        <f t="shared" si="10"/>
        <v>#N/A</v>
      </c>
      <c r="CC22" s="60" t="e">
        <f t="shared" si="11"/>
        <v>#N/A</v>
      </c>
      <c r="CD22" s="60" t="e">
        <f ca="1">AVERAGE(OFFSET($CC$3,0,0,'Données projet'!$E$12+1,1))-AVERAGE(OFFSET($H$3,0,0,'Données projet'!$E$12+1,1))</f>
        <v>#N/A</v>
      </c>
      <c r="CE22" s="60" t="e">
        <f t="shared" si="40"/>
        <v>#N/A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 t="e">
        <f>EXP(-LN(2)/35)*CK21+(1-EXP(-LN(2)/35))/(LN(2)/35)*CG22*CH22*VLOOKUP('Données projet'!$B$12,Paramètres!$A$1:$I$89,3,0)*0.475*44/12</f>
        <v>#N/A</v>
      </c>
      <c r="CL22" s="23" t="e">
        <f>EXP(-LN(2)/25)*CL21+(1-EXP(-LN(2)/25))/(LN(2)/25)*Calculateur!CG22*Calculateur!CI22*VLOOKUP('Données projet'!$B$12,Paramètres!$A$1:$I$89,3,0)*0.475*44/12</f>
        <v>#N/A</v>
      </c>
      <c r="CM22" s="23" t="e">
        <f>EXP(-LN(2)/2)*CM21+(1-EXP(-LN(2)/2))/(LN(2)/2)*CG22*CJ22*VLOOKUP('Données projet'!$B$12,Paramètres!$A$1:$I$89,3,0)*0.475*44/12</f>
        <v>#N/A</v>
      </c>
      <c r="CN22" s="24" t="e">
        <f t="shared" si="12"/>
        <v>#N/A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0</v>
      </c>
      <c r="CT22" s="13">
        <f>IF('Données projet'!$A$140&gt;35,CT21+CS22-DB21,IF(A22&lt;'Données projet'!$A$140,$CQ$205^A22,IF(A22='Données projet'!$A$140,'Données projet'!$B$140,CT21+CS22-DB21)))</f>
        <v>0</v>
      </c>
      <c r="CU22" s="18" t="e">
        <f>CT22*VLOOKUP('Données projet'!$B$13,Paramètres!$A$1:$I$89,3,0)*VLOOKUP('Données projet'!$B$13,Paramètres!$A$1:$I$89,5,0)</f>
        <v>#N/A</v>
      </c>
      <c r="CV22" s="14" t="e">
        <f t="shared" si="41"/>
        <v>#N/A</v>
      </c>
      <c r="CW22" s="22" t="e">
        <f t="shared" si="13"/>
        <v>#N/A</v>
      </c>
      <c r="CX22" s="60" t="e">
        <f t="shared" si="14"/>
        <v>#N/A</v>
      </c>
      <c r="CY22" s="60" t="e">
        <f ca="1">AVERAGE(OFFSET($CX$3,0,0,'Données projet'!$E$13+1,1))-AVERAGE(OFFSET($H$3,0,0,'Données projet'!$E$13+1,1))</f>
        <v>#N/A</v>
      </c>
      <c r="CZ22" s="60" t="e">
        <f t="shared" si="42"/>
        <v>#N/A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 t="e">
        <f>EXP(-LN(2)/35)*DF21+(1-EXP(-LN(2)/35))/(LN(2)/35)*DB22*DC22*VLOOKUP('Données projet'!$B$13,Paramètres!$A$1:$I$89,3,0)*0.475*44/12</f>
        <v>#N/A</v>
      </c>
      <c r="DG22" s="23" t="e">
        <f>EXP(-LN(2)/25)*DG21+(1-EXP(-LN(2)/25))/(LN(2)/25)*Calculateur!DB22*Calculateur!DD22*VLOOKUP('Données projet'!$B$13,Paramètres!$A$1:$I$89,3,0)*0.475*44/12</f>
        <v>#N/A</v>
      </c>
      <c r="DH22" s="23" t="e">
        <f>EXP(-LN(2)/2)*DH21+(1-EXP(-LN(2)/2))/(LN(2)/2)*DB22*DE22*VLOOKUP('Données projet'!$B$13,Paramètres!$A$1:$I$89,3,0)*0.475*44/12</f>
        <v>#N/A</v>
      </c>
      <c r="DI22" s="24" t="e">
        <f t="shared" si="15"/>
        <v>#N/A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0" t="e">
        <f t="shared" si="20"/>
        <v>#N/A</v>
      </c>
      <c r="EO22" s="60" t="e">
        <f ca="1">AVERAGE(OFFSET($EN$3,0,0,'Données projet'!$E$15+1,1))-AVERAGE(OFFSET($H$3,0,0,'Données projet'!$E$15+1,1))</f>
        <v>#N/A</v>
      </c>
      <c r="EP22" s="60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0" t="e">
        <f t="shared" si="23"/>
        <v>#N/A</v>
      </c>
      <c r="FJ22" s="60" t="e">
        <f ca="1">AVERAGE(OFFSET($FI$3,0,0,'Données projet'!$E$16+1,1))-AVERAGE(OFFSET($H$3,0,0,'Données projet'!$E$16+1,1))</f>
        <v>#N/A</v>
      </c>
      <c r="FK22" s="60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0" t="e">
        <f t="shared" si="26"/>
        <v>#N/A</v>
      </c>
      <c r="GE22" s="60" t="e">
        <f ca="1">AVERAGE(OFFSET($GD$3,0,0,'Données projet'!$E$17+1,1))-AVERAGE(OFFSET($H$3,0,0,'Données projet'!$E$17+1,1))</f>
        <v>#N/A</v>
      </c>
      <c r="GF22" s="60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0" t="e">
        <f t="shared" si="29"/>
        <v>#N/A</v>
      </c>
      <c r="GZ22" s="60" t="e">
        <f ca="1">AVERAGE(OFFSET($GY$3,0,0,'Données projet'!$E$18+1,1))-AVERAGE(OFFSET($H$3,0,0,'Données projet'!$E$18+1,1))</f>
        <v>#N/A</v>
      </c>
      <c r="HA22" s="60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52.564102564102562</v>
      </c>
      <c r="L23" s="13">
        <f>VLOOKUP(A23,'Données projet'!$A$35:$I$55,9,0)</f>
        <v>5.5128205128205128</v>
      </c>
      <c r="M23" s="13">
        <f t="array" ref="M23">INDEX(L:L,MIN(IF(ISNUMBER(L23:L219),ROW(L23:L219),"")))</f>
        <v>5.5128205128205128</v>
      </c>
      <c r="N23" s="14">
        <f>IF('Données projet'!$A$36&gt;35,N22+M23-V22,IF(A23&lt;'Données projet'!$A$36,$K$205^A23,IF(A23='Données projet'!$A$36,'Données projet'!$B$36,N22+M23-V22)))</f>
        <v>52.564102564102555</v>
      </c>
      <c r="O23" s="14">
        <f>N23*VLOOKUP('Données projet'!$B$9,Paramètres!$A$1:$I$89,3,0)*VLOOKUP('Données projet'!$B$9,Paramètres!$A$1:$I$89,5,0)</f>
        <v>35.26</v>
      </c>
      <c r="P23" s="14">
        <f t="shared" si="33"/>
        <v>10.733236829167137</v>
      </c>
      <c r="Q23" s="22">
        <f t="shared" si="2"/>
        <v>80.104887477466079</v>
      </c>
      <c r="R23" s="60">
        <f t="shared" si="0"/>
        <v>361.21599858857724</v>
      </c>
      <c r="S23" s="60">
        <f ca="1">AVERAGE(OFFSET($R$3,0,0,'Données projet'!$E$9+1,1))-AVERAGE(OFFSET($H$3,0,0,'Données projet'!$E$9+1,1))</f>
        <v>241.62816740540188</v>
      </c>
      <c r="T23" s="60">
        <f t="shared" si="34"/>
        <v>188.36757679617921</v>
      </c>
      <c r="U23" s="16">
        <f>IF(ISNA(VLOOKUP(A23,'Données projet'!$A$35:$I$55,3,0)),0,VLOOKUP(A23,'Données projet'!$A$35:$I$55,3,0))</f>
        <v>1</v>
      </c>
      <c r="V23" s="16">
        <f>IF(ISNA(VLOOKUP(A23,'Données projet'!$A$35:$I$55,4,0)),0,VLOOKUP(A23,'Données projet'!$A$35:$I$55,4,0))</f>
        <v>14.743589743589743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 t="e">
        <f>VLOOKUP(A23,'Données projet'!$A$61:$I$81,2,0)</f>
        <v>#N/A</v>
      </c>
      <c r="AG23" s="13" t="e">
        <f>VLOOKUP(A23,'Données projet'!$A$61:$I$81,9,0)</f>
        <v>#N/A</v>
      </c>
      <c r="AH23" s="13">
        <f t="array" ref="AH23">INDEX(AG:AG,MIN(IF(ISNUMBER(AG23:AG219),ROW(AG23:AG219),"")))</f>
        <v>1.2</v>
      </c>
      <c r="AI23" s="14">
        <f>IF('Données projet'!$A$62&gt;35,AI22+AH23-AQ22,IF(A23&lt;'Données projet'!$A$62,$AF$205^A23,IF(A23='Données projet'!$A$62,'Données projet'!$B$62,AI22+AH23-AQ22)))</f>
        <v>15.194870523363559</v>
      </c>
      <c r="AJ23" s="14">
        <f>AI23*VLOOKUP('Données projet'!$B$10,Paramètres!$A$1:$I$89,3,0)*VLOOKUP('Données projet'!$B$10,Paramètres!$A$1:$I$89,5,0)</f>
        <v>16.355758631348532</v>
      </c>
      <c r="AK23" s="14">
        <f t="shared" si="35"/>
        <v>5.4444183501809773</v>
      </c>
      <c r="AL23" s="22">
        <f t="shared" si="4"/>
        <v>37.968641576163897</v>
      </c>
      <c r="AM23" s="60">
        <f t="shared" si="5"/>
        <v>319.07975268727506</v>
      </c>
      <c r="AN23" s="60">
        <f ca="1">AVERAGE(OFFSET($AM$3,0,0,'Données projet'!$E$10+1,1))-AVERAGE(OFFSET($H$3,0,0,'Données projet'!$E$10+1,1))</f>
        <v>380.09050904348459</v>
      </c>
      <c r="AO23" s="60">
        <f t="shared" si="36"/>
        <v>166.97658184507776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0</v>
      </c>
      <c r="BD23" s="13">
        <f>IF('Données projet'!$A$88&gt;35,BD22+BC23-BL22,IF(A23&lt;'Données projet'!$A$88,$BA$205^A23,IF(A23='Données projet'!$A$88,'Données projet'!$B$88,BD22+BC23-BL22)))</f>
        <v>0</v>
      </c>
      <c r="BE23" s="14" t="e">
        <f>BD23*VLOOKUP('Données projet'!$B$11,Paramètres!$A$1:$I$89,3,0)*VLOOKUP('Données projet'!$B$11,Paramètres!$A$1:$I$89,5,0)</f>
        <v>#N/A</v>
      </c>
      <c r="BF23" s="14" t="e">
        <f t="shared" si="37"/>
        <v>#N/A</v>
      </c>
      <c r="BG23" s="22" t="e">
        <f t="shared" si="7"/>
        <v>#N/A</v>
      </c>
      <c r="BH23" s="60" t="e">
        <f t="shared" si="8"/>
        <v>#N/A</v>
      </c>
      <c r="BI23" s="60" t="e">
        <f ca="1">AVERAGE(OFFSET($BH$3,0,0,'Données projet'!$E$11+1,1))-AVERAGE(OFFSET($H$3,0,0,'Données projet'!$E$11+1,1))</f>
        <v>#N/A</v>
      </c>
      <c r="BJ23" s="60" t="e">
        <f t="shared" si="38"/>
        <v>#N/A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 t="e">
        <f>EXP(-LN(2)/35)*BP22+(1-EXP(-LN(2)/35))/(LN(2)/35)*BL23*BM23*VLOOKUP('Données projet'!$B$11,Paramètres!$A$1:$I$89,3,0)*0.475*44/12</f>
        <v>#N/A</v>
      </c>
      <c r="BQ23" s="23" t="e">
        <f>EXP(-LN(2)/25)*BQ22+(1-EXP(-LN(2)/25))/(LN(2)/25)*Calculateur!BL23*Calculateur!BN23*VLOOKUP('Données projet'!$B$11,Paramètres!$A$1:$I$89,3,0)*0.475*44/12</f>
        <v>#N/A</v>
      </c>
      <c r="BR23" s="23" t="e">
        <f>EXP(-LN(2)/2)*BR22+(1-EXP(-LN(2)/2))/(LN(2)/2)*BL23*BO23*VLOOKUP('Données projet'!$B$11,Paramètres!$A$1:$I$89,3,0)*0.475*44/12</f>
        <v>#N/A</v>
      </c>
      <c r="BS23" s="24" t="e">
        <f t="shared" si="9"/>
        <v>#N/A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0</v>
      </c>
      <c r="BY23" s="13">
        <f>IF('Données projet'!$A$114&gt;35,BY22+BX23-CG22,IF(A23&lt;'Données projet'!$A$114,$BV$205^A23,IF(A23='Données projet'!$A$114,'Données projet'!$B$114,BY22+BX23-CG22)))</f>
        <v>0</v>
      </c>
      <c r="BZ23" s="14" t="e">
        <f>BY23*VLOOKUP('Données projet'!$B$12,Paramètres!$A$1:$I$89,3,0)*VLOOKUP('Données projet'!$B$12,Paramètres!$A$1:$I$89,5,0)</f>
        <v>#N/A</v>
      </c>
      <c r="CA23" s="14" t="e">
        <f t="shared" si="39"/>
        <v>#N/A</v>
      </c>
      <c r="CB23" s="22" t="e">
        <f t="shared" si="10"/>
        <v>#N/A</v>
      </c>
      <c r="CC23" s="60" t="e">
        <f t="shared" si="11"/>
        <v>#N/A</v>
      </c>
      <c r="CD23" s="60" t="e">
        <f ca="1">AVERAGE(OFFSET($CC$3,0,0,'Données projet'!$E$12+1,1))-AVERAGE(OFFSET($H$3,0,0,'Données projet'!$E$12+1,1))</f>
        <v>#N/A</v>
      </c>
      <c r="CE23" s="60" t="e">
        <f t="shared" si="40"/>
        <v>#N/A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 t="e">
        <f>EXP(-LN(2)/35)*CK22+(1-EXP(-LN(2)/35))/(LN(2)/35)*CG23*CH23*VLOOKUP('Données projet'!$B$12,Paramètres!$A$1:$I$89,3,0)*0.475*44/12</f>
        <v>#N/A</v>
      </c>
      <c r="CL23" s="23" t="e">
        <f>EXP(-LN(2)/25)*CL22+(1-EXP(-LN(2)/25))/(LN(2)/25)*Calculateur!CG23*Calculateur!CI23*VLOOKUP('Données projet'!$B$12,Paramètres!$A$1:$I$89,3,0)*0.475*44/12</f>
        <v>#N/A</v>
      </c>
      <c r="CM23" s="23" t="e">
        <f>EXP(-LN(2)/2)*CM22+(1-EXP(-LN(2)/2))/(LN(2)/2)*CG23*CJ23*VLOOKUP('Données projet'!$B$12,Paramètres!$A$1:$I$89,3,0)*0.475*44/12</f>
        <v>#N/A</v>
      </c>
      <c r="CN23" s="24" t="e">
        <f t="shared" si="12"/>
        <v>#N/A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0</v>
      </c>
      <c r="CT23" s="13">
        <f>IF('Données projet'!$A$140&gt;35,CT22+CS23-DB22,IF(A23&lt;'Données projet'!$A$140,$CQ$205^A23,IF(A23='Données projet'!$A$140,'Données projet'!$B$140,CT22+CS23-DB22)))</f>
        <v>0</v>
      </c>
      <c r="CU23" s="18" t="e">
        <f>CT23*VLOOKUP('Données projet'!$B$13,Paramètres!$A$1:$I$89,3,0)*VLOOKUP('Données projet'!$B$13,Paramètres!$A$1:$I$89,5,0)</f>
        <v>#N/A</v>
      </c>
      <c r="CV23" s="14" t="e">
        <f t="shared" si="41"/>
        <v>#N/A</v>
      </c>
      <c r="CW23" s="22" t="e">
        <f t="shared" si="13"/>
        <v>#N/A</v>
      </c>
      <c r="CX23" s="60" t="e">
        <f t="shared" si="14"/>
        <v>#N/A</v>
      </c>
      <c r="CY23" s="60" t="e">
        <f ca="1">AVERAGE(OFFSET($CX$3,0,0,'Données projet'!$E$13+1,1))-AVERAGE(OFFSET($H$3,0,0,'Données projet'!$E$13+1,1))</f>
        <v>#N/A</v>
      </c>
      <c r="CZ23" s="60" t="e">
        <f t="shared" si="42"/>
        <v>#N/A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 t="e">
        <f>EXP(-LN(2)/35)*DF22+(1-EXP(-LN(2)/35))/(LN(2)/35)*DB23*DC23*VLOOKUP('Données projet'!$B$13,Paramètres!$A$1:$I$89,3,0)*0.475*44/12</f>
        <v>#N/A</v>
      </c>
      <c r="DG23" s="23" t="e">
        <f>EXP(-LN(2)/25)*DG22+(1-EXP(-LN(2)/25))/(LN(2)/25)*Calculateur!DB23*Calculateur!DD23*VLOOKUP('Données projet'!$B$13,Paramètres!$A$1:$I$89,3,0)*0.475*44/12</f>
        <v>#N/A</v>
      </c>
      <c r="DH23" s="23" t="e">
        <f>EXP(-LN(2)/2)*DH22+(1-EXP(-LN(2)/2))/(LN(2)/2)*DB23*DE23*VLOOKUP('Données projet'!$B$13,Paramètres!$A$1:$I$89,3,0)*0.475*44/12</f>
        <v>#N/A</v>
      </c>
      <c r="DI23" s="24" t="e">
        <f t="shared" si="15"/>
        <v>#N/A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0" t="e">
        <f t="shared" si="20"/>
        <v>#N/A</v>
      </c>
      <c r="EO23" s="60" t="e">
        <f ca="1">AVERAGE(OFFSET($EN$3,0,0,'Données projet'!$E$15+1,1))-AVERAGE(OFFSET($H$3,0,0,'Données projet'!$E$15+1,1))</f>
        <v>#N/A</v>
      </c>
      <c r="EP23" s="60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0" t="e">
        <f t="shared" si="23"/>
        <v>#N/A</v>
      </c>
      <c r="FJ23" s="60" t="e">
        <f ca="1">AVERAGE(OFFSET($FI$3,0,0,'Données projet'!$E$16+1,1))-AVERAGE(OFFSET($H$3,0,0,'Données projet'!$E$16+1,1))</f>
        <v>#N/A</v>
      </c>
      <c r="FK23" s="60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0" t="e">
        <f t="shared" si="26"/>
        <v>#N/A</v>
      </c>
      <c r="GE23" s="60" t="e">
        <f ca="1">AVERAGE(OFFSET($GD$3,0,0,'Données projet'!$E$17+1,1))-AVERAGE(OFFSET($H$3,0,0,'Données projet'!$E$17+1,1))</f>
        <v>#N/A</v>
      </c>
      <c r="GF23" s="60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0" t="e">
        <f t="shared" si="29"/>
        <v>#N/A</v>
      </c>
      <c r="GZ23" s="60" t="e">
        <f ca="1">AVERAGE(OFFSET($GY$3,0,0,'Données projet'!$E$18+1,1))-AVERAGE(OFFSET($H$3,0,0,'Données projet'!$E$18+1,1))</f>
        <v>#N/A</v>
      </c>
      <c r="HA23" s="60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6.2820512820512819</v>
      </c>
      <c r="N24" s="14">
        <f>IF('Données projet'!$A$36&gt;35,N23+M24-V23,IF(A24&lt;'Données projet'!$A$36,$K$205^A24,IF(A24='Données projet'!$A$36,'Données projet'!$B$36,N23+M24-V23)))</f>
        <v>44.102564102564095</v>
      </c>
      <c r="O24" s="14">
        <f>N24*VLOOKUP('Données projet'!$B$9,Paramètres!$A$1:$I$89,3,0)*VLOOKUP('Données projet'!$B$9,Paramètres!$A$1:$I$89,5,0)</f>
        <v>29.583999999999996</v>
      </c>
      <c r="P24" s="14">
        <f t="shared" si="33"/>
        <v>9.1913210522017081</v>
      </c>
      <c r="Q24" s="22">
        <f t="shared" si="2"/>
        <v>67.533684165917961</v>
      </c>
      <c r="R24" s="60">
        <f t="shared" si="0"/>
        <v>349.86701749925129</v>
      </c>
      <c r="S24" s="60">
        <f ca="1">AVERAGE(OFFSET($R$3,0,0,'Données projet'!$E$9+1,1))-AVERAGE(OFFSET($H$3,0,0,'Données projet'!$E$9+1,1))</f>
        <v>241.62816740540188</v>
      </c>
      <c r="T24" s="60">
        <f t="shared" si="34"/>
        <v>188.36757679617921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1.2</v>
      </c>
      <c r="AI24" s="14">
        <f>IF('Données projet'!$A$62&gt;35,AI23+AH24-AQ23,IF(A24&lt;'Données projet'!$A$62,$AF$205^A24,IF(A24='Données projet'!$A$62,'Données projet'!$B$62,AI23+AH24-AQ23)))</f>
        <v>17.409321838276906</v>
      </c>
      <c r="AJ24" s="14">
        <f>AI24*VLOOKUP('Données projet'!$B$10,Paramètres!$A$1:$I$89,3,0)*VLOOKUP('Données projet'!$B$10,Paramètres!$A$1:$I$89,5,0)</f>
        <v>18.739394026721261</v>
      </c>
      <c r="AK24" s="14">
        <f t="shared" si="35"/>
        <v>6.1398655725414359</v>
      </c>
      <c r="AL24" s="22">
        <f t="shared" si="4"/>
        <v>43.331377135382525</v>
      </c>
      <c r="AM24" s="60">
        <f t="shared" si="5"/>
        <v>325.66471046871584</v>
      </c>
      <c r="AN24" s="60">
        <f ca="1">AVERAGE(OFFSET($AM$3,0,0,'Données projet'!$E$10+1,1))-AVERAGE(OFFSET($H$3,0,0,'Données projet'!$E$10+1,1))</f>
        <v>380.09050904348459</v>
      </c>
      <c r="AO24" s="60">
        <f t="shared" si="36"/>
        <v>166.97658184507776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0</v>
      </c>
      <c r="BD24" s="13">
        <f>IF('Données projet'!$A$88&gt;35,BD23+BC24-BL23,IF(A24&lt;'Données projet'!$A$88,$BA$205^A24,IF(A24='Données projet'!$A$88,'Données projet'!$B$88,BD23+BC24-BL23)))</f>
        <v>0</v>
      </c>
      <c r="BE24" s="14" t="e">
        <f>BD24*VLOOKUP('Données projet'!$B$11,Paramètres!$A$1:$I$89,3,0)*VLOOKUP('Données projet'!$B$11,Paramètres!$A$1:$I$89,5,0)</f>
        <v>#N/A</v>
      </c>
      <c r="BF24" s="14" t="e">
        <f t="shared" si="37"/>
        <v>#N/A</v>
      </c>
      <c r="BG24" s="22" t="e">
        <f t="shared" si="7"/>
        <v>#N/A</v>
      </c>
      <c r="BH24" s="60" t="e">
        <f t="shared" si="8"/>
        <v>#N/A</v>
      </c>
      <c r="BI24" s="60" t="e">
        <f ca="1">AVERAGE(OFFSET($BH$3,0,0,'Données projet'!$E$11+1,1))-AVERAGE(OFFSET($H$3,0,0,'Données projet'!$E$11+1,1))</f>
        <v>#N/A</v>
      </c>
      <c r="BJ24" s="60" t="e">
        <f t="shared" si="38"/>
        <v>#N/A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 t="e">
        <f>EXP(-LN(2)/35)*BP23+(1-EXP(-LN(2)/35))/(LN(2)/35)*BL24*BM24*VLOOKUP('Données projet'!$B$11,Paramètres!$A$1:$I$89,3,0)*0.475*44/12</f>
        <v>#N/A</v>
      </c>
      <c r="BQ24" s="23" t="e">
        <f>EXP(-LN(2)/25)*BQ23+(1-EXP(-LN(2)/25))/(LN(2)/25)*Calculateur!BL24*Calculateur!BN24*VLOOKUP('Données projet'!$B$11,Paramètres!$A$1:$I$89,3,0)*0.475*44/12</f>
        <v>#N/A</v>
      </c>
      <c r="BR24" s="23" t="e">
        <f>EXP(-LN(2)/2)*BR23+(1-EXP(-LN(2)/2))/(LN(2)/2)*BL24*BO24*VLOOKUP('Données projet'!$B$11,Paramètres!$A$1:$I$89,3,0)*0.475*44/12</f>
        <v>#N/A</v>
      </c>
      <c r="BS24" s="24" t="e">
        <f t="shared" si="9"/>
        <v>#N/A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0</v>
      </c>
      <c r="BY24" s="13">
        <f>IF('Données projet'!$A$114&gt;35,BY23+BX24-CG23,IF(A24&lt;'Données projet'!$A$114,$BV$205^A24,IF(A24='Données projet'!$A$114,'Données projet'!$B$114,BY23+BX24-CG23)))</f>
        <v>0</v>
      </c>
      <c r="BZ24" s="14" t="e">
        <f>BY24*VLOOKUP('Données projet'!$B$12,Paramètres!$A$1:$I$89,3,0)*VLOOKUP('Données projet'!$B$12,Paramètres!$A$1:$I$89,5,0)</f>
        <v>#N/A</v>
      </c>
      <c r="CA24" s="14" t="e">
        <f t="shared" si="39"/>
        <v>#N/A</v>
      </c>
      <c r="CB24" s="22" t="e">
        <f t="shared" si="10"/>
        <v>#N/A</v>
      </c>
      <c r="CC24" s="60" t="e">
        <f t="shared" si="11"/>
        <v>#N/A</v>
      </c>
      <c r="CD24" s="60" t="e">
        <f ca="1">AVERAGE(OFFSET($CC$3,0,0,'Données projet'!$E$12+1,1))-AVERAGE(OFFSET($H$3,0,0,'Données projet'!$E$12+1,1))</f>
        <v>#N/A</v>
      </c>
      <c r="CE24" s="60" t="e">
        <f t="shared" si="40"/>
        <v>#N/A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 t="e">
        <f>EXP(-LN(2)/35)*CK23+(1-EXP(-LN(2)/35))/(LN(2)/35)*CG24*CH24*VLOOKUP('Données projet'!$B$12,Paramètres!$A$1:$I$89,3,0)*0.475*44/12</f>
        <v>#N/A</v>
      </c>
      <c r="CL24" s="23" t="e">
        <f>EXP(-LN(2)/25)*CL23+(1-EXP(-LN(2)/25))/(LN(2)/25)*Calculateur!CG24*Calculateur!CI24*VLOOKUP('Données projet'!$B$12,Paramètres!$A$1:$I$89,3,0)*0.475*44/12</f>
        <v>#N/A</v>
      </c>
      <c r="CM24" s="23" t="e">
        <f>EXP(-LN(2)/2)*CM23+(1-EXP(-LN(2)/2))/(LN(2)/2)*CG24*CJ24*VLOOKUP('Données projet'!$B$12,Paramètres!$A$1:$I$89,3,0)*0.475*44/12</f>
        <v>#N/A</v>
      </c>
      <c r="CN24" s="24" t="e">
        <f t="shared" si="12"/>
        <v>#N/A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0</v>
      </c>
      <c r="CT24" s="13">
        <f>IF('Données projet'!$A$140&gt;35,CT23+CS24-DB23,IF(A24&lt;'Données projet'!$A$140,$CQ$205^A24,IF(A24='Données projet'!$A$140,'Données projet'!$B$140,CT23+CS24-DB23)))</f>
        <v>0</v>
      </c>
      <c r="CU24" s="18" t="e">
        <f>CT24*VLOOKUP('Données projet'!$B$13,Paramètres!$A$1:$I$89,3,0)*VLOOKUP('Données projet'!$B$13,Paramètres!$A$1:$I$89,5,0)</f>
        <v>#N/A</v>
      </c>
      <c r="CV24" s="14" t="e">
        <f t="shared" si="41"/>
        <v>#N/A</v>
      </c>
      <c r="CW24" s="22" t="e">
        <f t="shared" si="13"/>
        <v>#N/A</v>
      </c>
      <c r="CX24" s="60" t="e">
        <f t="shared" si="14"/>
        <v>#N/A</v>
      </c>
      <c r="CY24" s="60" t="e">
        <f ca="1">AVERAGE(OFFSET($CX$3,0,0,'Données projet'!$E$13+1,1))-AVERAGE(OFFSET($H$3,0,0,'Données projet'!$E$13+1,1))</f>
        <v>#N/A</v>
      </c>
      <c r="CZ24" s="60" t="e">
        <f t="shared" si="42"/>
        <v>#N/A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 t="e">
        <f>EXP(-LN(2)/35)*DF23+(1-EXP(-LN(2)/35))/(LN(2)/35)*DB24*DC24*VLOOKUP('Données projet'!$B$13,Paramètres!$A$1:$I$89,3,0)*0.475*44/12</f>
        <v>#N/A</v>
      </c>
      <c r="DG24" s="23" t="e">
        <f>EXP(-LN(2)/25)*DG23+(1-EXP(-LN(2)/25))/(LN(2)/25)*Calculateur!DB24*Calculateur!DD24*VLOOKUP('Données projet'!$B$13,Paramètres!$A$1:$I$89,3,0)*0.475*44/12</f>
        <v>#N/A</v>
      </c>
      <c r="DH24" s="23" t="e">
        <f>EXP(-LN(2)/2)*DH23+(1-EXP(-LN(2)/2))/(LN(2)/2)*DB24*DE24*VLOOKUP('Données projet'!$B$13,Paramètres!$A$1:$I$89,3,0)*0.475*44/12</f>
        <v>#N/A</v>
      </c>
      <c r="DI24" s="24" t="e">
        <f t="shared" si="15"/>
        <v>#N/A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0" t="e">
        <f t="shared" si="20"/>
        <v>#N/A</v>
      </c>
      <c r="EO24" s="60" t="e">
        <f ca="1">AVERAGE(OFFSET($EN$3,0,0,'Données projet'!$E$15+1,1))-AVERAGE(OFFSET($H$3,0,0,'Données projet'!$E$15+1,1))</f>
        <v>#N/A</v>
      </c>
      <c r="EP24" s="60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0" t="e">
        <f t="shared" si="23"/>
        <v>#N/A</v>
      </c>
      <c r="FJ24" s="60" t="e">
        <f ca="1">AVERAGE(OFFSET($FI$3,0,0,'Données projet'!$E$16+1,1))-AVERAGE(OFFSET($H$3,0,0,'Données projet'!$E$16+1,1))</f>
        <v>#N/A</v>
      </c>
      <c r="FK24" s="60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0" t="e">
        <f t="shared" si="26"/>
        <v>#N/A</v>
      </c>
      <c r="GE24" s="60" t="e">
        <f ca="1">AVERAGE(OFFSET($GD$3,0,0,'Données projet'!$E$17+1,1))-AVERAGE(OFFSET($H$3,0,0,'Données projet'!$E$17+1,1))</f>
        <v>#N/A</v>
      </c>
      <c r="GF24" s="60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0" t="e">
        <f t="shared" si="29"/>
        <v>#N/A</v>
      </c>
      <c r="GZ24" s="60" t="e">
        <f ca="1">AVERAGE(OFFSET($GY$3,0,0,'Données projet'!$E$18+1,1))-AVERAGE(OFFSET($H$3,0,0,'Données projet'!$E$18+1,1))</f>
        <v>#N/A</v>
      </c>
      <c r="HA24" s="60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6.2820512820512819</v>
      </c>
      <c r="N25" s="14">
        <f>IF('Données projet'!$A$36&gt;35,N24+M25-V24,IF(A25&lt;'Données projet'!$A$36,$K$205^A25,IF(A25='Données projet'!$A$36,'Données projet'!$B$36,N24+M25-V24)))</f>
        <v>50.38461538461538</v>
      </c>
      <c r="O25" s="14">
        <f>N25*VLOOKUP('Données projet'!$B$9,Paramètres!$A$1:$I$89,3,0)*VLOOKUP('Données projet'!$B$9,Paramètres!$A$1:$I$89,5,0)</f>
        <v>33.798000000000002</v>
      </c>
      <c r="P25" s="14">
        <f t="shared" si="33"/>
        <v>10.33903853253336</v>
      </c>
      <c r="Q25" s="22">
        <f t="shared" si="2"/>
        <v>76.872008777495594</v>
      </c>
      <c r="R25" s="60">
        <f t="shared" si="0"/>
        <v>360.42756433305112</v>
      </c>
      <c r="S25" s="60">
        <f ca="1">AVERAGE(OFFSET($R$3,0,0,'Données projet'!$E$9+1,1))-AVERAGE(OFFSET($H$3,0,0,'Données projet'!$E$9+1,1))</f>
        <v>241.62816740540188</v>
      </c>
      <c r="T25" s="60">
        <f t="shared" si="34"/>
        <v>188.36757679617921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1.2</v>
      </c>
      <c r="AI25" s="14">
        <f>IF('Données projet'!$A$62&gt;35,AI24+AH25-AQ24,IF(A25&lt;'Données projet'!$A$62,$AF$205^A25,IF(A25='Données projet'!$A$62,'Données projet'!$B$62,AI24+AH25-AQ24)))</f>
        <v>19.946500129940819</v>
      </c>
      <c r="AJ25" s="14">
        <f>AI25*VLOOKUP('Données projet'!$B$10,Paramètres!$A$1:$I$89,3,0)*VLOOKUP('Données projet'!$B$10,Paramètres!$A$1:$I$89,5,0)</f>
        <v>21.470412739868298</v>
      </c>
      <c r="AK25" s="14">
        <f t="shared" si="35"/>
        <v>6.9241463135591816</v>
      </c>
      <c r="AL25" s="22">
        <f t="shared" si="4"/>
        <v>49.453857018052851</v>
      </c>
      <c r="AM25" s="60">
        <f t="shared" si="5"/>
        <v>333.00941257360842</v>
      </c>
      <c r="AN25" s="60">
        <f ca="1">AVERAGE(OFFSET($AM$3,0,0,'Données projet'!$E$10+1,1))-AVERAGE(OFFSET($H$3,0,0,'Données projet'!$E$10+1,1))</f>
        <v>380.09050904348459</v>
      </c>
      <c r="AO25" s="60">
        <f t="shared" si="36"/>
        <v>166.97658184507776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0</v>
      </c>
      <c r="BD25" s="13">
        <f>IF('Données projet'!$A$88&gt;35,BD24+BC25-BL24,IF(A25&lt;'Données projet'!$A$88,$BA$205^A25,IF(A25='Données projet'!$A$88,'Données projet'!$B$88,BD24+BC25-BL24)))</f>
        <v>0</v>
      </c>
      <c r="BE25" s="14" t="e">
        <f>BD25*VLOOKUP('Données projet'!$B$11,Paramètres!$A$1:$I$89,3,0)*VLOOKUP('Données projet'!$B$11,Paramètres!$A$1:$I$89,5,0)</f>
        <v>#N/A</v>
      </c>
      <c r="BF25" s="14" t="e">
        <f t="shared" si="37"/>
        <v>#N/A</v>
      </c>
      <c r="BG25" s="22" t="e">
        <f t="shared" si="7"/>
        <v>#N/A</v>
      </c>
      <c r="BH25" s="60" t="e">
        <f t="shared" si="8"/>
        <v>#N/A</v>
      </c>
      <c r="BI25" s="60" t="e">
        <f ca="1">AVERAGE(OFFSET($BH$3,0,0,'Données projet'!$E$11+1,1))-AVERAGE(OFFSET($H$3,0,0,'Données projet'!$E$11+1,1))</f>
        <v>#N/A</v>
      </c>
      <c r="BJ25" s="60" t="e">
        <f t="shared" si="38"/>
        <v>#N/A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 t="e">
        <f>EXP(-LN(2)/35)*BP24+(1-EXP(-LN(2)/35))/(LN(2)/35)*BL25*BM25*VLOOKUP('Données projet'!$B$11,Paramètres!$A$1:$I$89,3,0)*0.475*44/12</f>
        <v>#N/A</v>
      </c>
      <c r="BQ25" s="23" t="e">
        <f>EXP(-LN(2)/25)*BQ24+(1-EXP(-LN(2)/25))/(LN(2)/25)*Calculateur!BL25*Calculateur!BN25*VLOOKUP('Données projet'!$B$11,Paramètres!$A$1:$I$89,3,0)*0.475*44/12</f>
        <v>#N/A</v>
      </c>
      <c r="BR25" s="23" t="e">
        <f>EXP(-LN(2)/2)*BR24+(1-EXP(-LN(2)/2))/(LN(2)/2)*BL25*BO25*VLOOKUP('Données projet'!$B$11,Paramètres!$A$1:$I$89,3,0)*0.475*44/12</f>
        <v>#N/A</v>
      </c>
      <c r="BS25" s="24" t="e">
        <f t="shared" si="9"/>
        <v>#N/A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0</v>
      </c>
      <c r="BY25" s="13">
        <f>IF('Données projet'!$A$114&gt;35,BY24+BX25-CG24,IF(A25&lt;'Données projet'!$A$114,$BV$205^A25,IF(A25='Données projet'!$A$114,'Données projet'!$B$114,BY24+BX25-CG24)))</f>
        <v>0</v>
      </c>
      <c r="BZ25" s="14" t="e">
        <f>BY25*VLOOKUP('Données projet'!$B$12,Paramètres!$A$1:$I$89,3,0)*VLOOKUP('Données projet'!$B$12,Paramètres!$A$1:$I$89,5,0)</f>
        <v>#N/A</v>
      </c>
      <c r="CA25" s="14" t="e">
        <f t="shared" si="39"/>
        <v>#N/A</v>
      </c>
      <c r="CB25" s="22" t="e">
        <f t="shared" si="10"/>
        <v>#N/A</v>
      </c>
      <c r="CC25" s="60" t="e">
        <f t="shared" si="11"/>
        <v>#N/A</v>
      </c>
      <c r="CD25" s="60" t="e">
        <f ca="1">AVERAGE(OFFSET($CC$3,0,0,'Données projet'!$E$12+1,1))-AVERAGE(OFFSET($H$3,0,0,'Données projet'!$E$12+1,1))</f>
        <v>#N/A</v>
      </c>
      <c r="CE25" s="60" t="e">
        <f t="shared" si="40"/>
        <v>#N/A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 t="e">
        <f>EXP(-LN(2)/35)*CK24+(1-EXP(-LN(2)/35))/(LN(2)/35)*CG25*CH25*VLOOKUP('Données projet'!$B$12,Paramètres!$A$1:$I$89,3,0)*0.475*44/12</f>
        <v>#N/A</v>
      </c>
      <c r="CL25" s="23" t="e">
        <f>EXP(-LN(2)/25)*CL24+(1-EXP(-LN(2)/25))/(LN(2)/25)*Calculateur!CG25*Calculateur!CI25*VLOOKUP('Données projet'!$B$12,Paramètres!$A$1:$I$89,3,0)*0.475*44/12</f>
        <v>#N/A</v>
      </c>
      <c r="CM25" s="23" t="e">
        <f>EXP(-LN(2)/2)*CM24+(1-EXP(-LN(2)/2))/(LN(2)/2)*CG25*CJ25*VLOOKUP('Données projet'!$B$12,Paramètres!$A$1:$I$89,3,0)*0.475*44/12</f>
        <v>#N/A</v>
      </c>
      <c r="CN25" s="24" t="e">
        <f t="shared" si="12"/>
        <v>#N/A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0</v>
      </c>
      <c r="CT25" s="13">
        <f>IF('Données projet'!$A$140&gt;35,CT24+CS25-DB24,IF(A25&lt;'Données projet'!$A$140,$CQ$205^A25,IF(A25='Données projet'!$A$140,'Données projet'!$B$140,CT24+CS25-DB24)))</f>
        <v>0</v>
      </c>
      <c r="CU25" s="18" t="e">
        <f>CT25*VLOOKUP('Données projet'!$B$13,Paramètres!$A$1:$I$89,3,0)*VLOOKUP('Données projet'!$B$13,Paramètres!$A$1:$I$89,5,0)</f>
        <v>#N/A</v>
      </c>
      <c r="CV25" s="14" t="e">
        <f t="shared" si="41"/>
        <v>#N/A</v>
      </c>
      <c r="CW25" s="22" t="e">
        <f t="shared" si="13"/>
        <v>#N/A</v>
      </c>
      <c r="CX25" s="60" t="e">
        <f t="shared" si="14"/>
        <v>#N/A</v>
      </c>
      <c r="CY25" s="60" t="e">
        <f ca="1">AVERAGE(OFFSET($CX$3,0,0,'Données projet'!$E$13+1,1))-AVERAGE(OFFSET($H$3,0,0,'Données projet'!$E$13+1,1))</f>
        <v>#N/A</v>
      </c>
      <c r="CZ25" s="60" t="e">
        <f t="shared" si="42"/>
        <v>#N/A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 t="e">
        <f>EXP(-LN(2)/35)*DF24+(1-EXP(-LN(2)/35))/(LN(2)/35)*DB25*DC25*VLOOKUP('Données projet'!$B$13,Paramètres!$A$1:$I$89,3,0)*0.475*44/12</f>
        <v>#N/A</v>
      </c>
      <c r="DG25" s="23" t="e">
        <f>EXP(-LN(2)/25)*DG24+(1-EXP(-LN(2)/25))/(LN(2)/25)*Calculateur!DB25*Calculateur!DD25*VLOOKUP('Données projet'!$B$13,Paramètres!$A$1:$I$89,3,0)*0.475*44/12</f>
        <v>#N/A</v>
      </c>
      <c r="DH25" s="23" t="e">
        <f>EXP(-LN(2)/2)*DH24+(1-EXP(-LN(2)/2))/(LN(2)/2)*DB25*DE25*VLOOKUP('Données projet'!$B$13,Paramètres!$A$1:$I$89,3,0)*0.475*44/12</f>
        <v>#N/A</v>
      </c>
      <c r="DI25" s="24" t="e">
        <f t="shared" si="15"/>
        <v>#N/A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0" t="e">
        <f t="shared" si="20"/>
        <v>#N/A</v>
      </c>
      <c r="EO25" s="60" t="e">
        <f ca="1">AVERAGE(OFFSET($EN$3,0,0,'Données projet'!$E$15+1,1))-AVERAGE(OFFSET($H$3,0,0,'Données projet'!$E$15+1,1))</f>
        <v>#N/A</v>
      </c>
      <c r="EP25" s="60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0" t="e">
        <f t="shared" si="23"/>
        <v>#N/A</v>
      </c>
      <c r="FJ25" s="60" t="e">
        <f ca="1">AVERAGE(OFFSET($FI$3,0,0,'Données projet'!$E$16+1,1))-AVERAGE(OFFSET($H$3,0,0,'Données projet'!$E$16+1,1))</f>
        <v>#N/A</v>
      </c>
      <c r="FK25" s="60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0" t="e">
        <f t="shared" si="26"/>
        <v>#N/A</v>
      </c>
      <c r="GE25" s="60" t="e">
        <f ca="1">AVERAGE(OFFSET($GD$3,0,0,'Données projet'!$E$17+1,1))-AVERAGE(OFFSET($H$3,0,0,'Données projet'!$E$17+1,1))</f>
        <v>#N/A</v>
      </c>
      <c r="GF25" s="60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0" t="e">
        <f t="shared" si="29"/>
        <v>#N/A</v>
      </c>
      <c r="GZ25" s="60" t="e">
        <f ca="1">AVERAGE(OFFSET($GY$3,0,0,'Données projet'!$E$18+1,1))-AVERAGE(OFFSET($H$3,0,0,'Données projet'!$E$18+1,1))</f>
        <v>#N/A</v>
      </c>
      <c r="HA25" s="60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6.2820512820512819</v>
      </c>
      <c r="N26" s="14">
        <f>IF('Données projet'!$A$36&gt;35,N25+M26-V25,IF(A26&lt;'Données projet'!$A$36,$K$205^A26,IF(A26='Données projet'!$A$36,'Données projet'!$B$36,N25+M26-V25)))</f>
        <v>56.666666666666664</v>
      </c>
      <c r="O26" s="14">
        <f>N26*VLOOKUP('Données projet'!$B$9,Paramètres!$A$1:$I$89,3,0)*VLOOKUP('Données projet'!$B$9,Paramètres!$A$1:$I$89,5,0)</f>
        <v>38.011999999999993</v>
      </c>
      <c r="P26" s="14">
        <f t="shared" si="33"/>
        <v>11.470174197629985</v>
      </c>
      <c r="Q26" s="22">
        <f t="shared" si="2"/>
        <v>86.181453394205548</v>
      </c>
      <c r="R26" s="60">
        <f t="shared" si="0"/>
        <v>370.95923117198333</v>
      </c>
      <c r="S26" s="60">
        <f ca="1">AVERAGE(OFFSET($R$3,0,0,'Données projet'!$E$9+1,1))-AVERAGE(OFFSET($H$3,0,0,'Données projet'!$E$9+1,1))</f>
        <v>241.62816740540188</v>
      </c>
      <c r="T26" s="60">
        <f t="shared" si="34"/>
        <v>188.36757679617921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1.2</v>
      </c>
      <c r="AI26" s="14">
        <f>IF('Données projet'!$A$62&gt;35,AI25+AH26-AQ25,IF(A26&lt;'Données projet'!$A$62,$AF$205^A26,IF(A26='Données projet'!$A$62,'Données projet'!$B$62,AI25+AH26-AQ25)))</f>
        <v>22.853438584779923</v>
      </c>
      <c r="AJ26" s="14">
        <f>AI26*VLOOKUP('Données projet'!$B$10,Paramètres!$A$1:$I$89,3,0)*VLOOKUP('Données projet'!$B$10,Paramètres!$A$1:$I$89,5,0)</f>
        <v>24.599441292657108</v>
      </c>
      <c r="AK26" s="14">
        <f t="shared" si="35"/>
        <v>7.808607795256683</v>
      </c>
      <c r="AL26" s="22">
        <f t="shared" si="4"/>
        <v>56.444018828116505</v>
      </c>
      <c r="AM26" s="60">
        <f t="shared" si="5"/>
        <v>341.22179660589427</v>
      </c>
      <c r="AN26" s="60">
        <f ca="1">AVERAGE(OFFSET($AM$3,0,0,'Données projet'!$E$10+1,1))-AVERAGE(OFFSET($H$3,0,0,'Données projet'!$E$10+1,1))</f>
        <v>380.09050904348459</v>
      </c>
      <c r="AO26" s="60">
        <f t="shared" si="36"/>
        <v>166.97658184507776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0</v>
      </c>
      <c r="BD26" s="13">
        <f>IF('Données projet'!$A$88&gt;35,BD25+BC26-BL25,IF(A26&lt;'Données projet'!$A$88,$BA$205^A26,IF(A26='Données projet'!$A$88,'Données projet'!$B$88,BD25+BC26-BL25)))</f>
        <v>0</v>
      </c>
      <c r="BE26" s="14" t="e">
        <f>BD26*VLOOKUP('Données projet'!$B$11,Paramètres!$A$1:$I$89,3,0)*VLOOKUP('Données projet'!$B$11,Paramètres!$A$1:$I$89,5,0)</f>
        <v>#N/A</v>
      </c>
      <c r="BF26" s="14" t="e">
        <f t="shared" si="37"/>
        <v>#N/A</v>
      </c>
      <c r="BG26" s="22" t="e">
        <f t="shared" si="7"/>
        <v>#N/A</v>
      </c>
      <c r="BH26" s="60" t="e">
        <f t="shared" si="8"/>
        <v>#N/A</v>
      </c>
      <c r="BI26" s="60" t="e">
        <f ca="1">AVERAGE(OFFSET($BH$3,0,0,'Données projet'!$E$11+1,1))-AVERAGE(OFFSET($H$3,0,0,'Données projet'!$E$11+1,1))</f>
        <v>#N/A</v>
      </c>
      <c r="BJ26" s="60" t="e">
        <f t="shared" si="38"/>
        <v>#N/A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 t="e">
        <f>EXP(-LN(2)/35)*BP25+(1-EXP(-LN(2)/35))/(LN(2)/35)*BL26*BM26*VLOOKUP('Données projet'!$B$11,Paramètres!$A$1:$I$89,3,0)*0.475*44/12</f>
        <v>#N/A</v>
      </c>
      <c r="BQ26" s="23" t="e">
        <f>EXP(-LN(2)/25)*BQ25+(1-EXP(-LN(2)/25))/(LN(2)/25)*Calculateur!BL26*Calculateur!BN26*VLOOKUP('Données projet'!$B$11,Paramètres!$A$1:$I$89,3,0)*0.475*44/12</f>
        <v>#N/A</v>
      </c>
      <c r="BR26" s="23" t="e">
        <f>EXP(-LN(2)/2)*BR25+(1-EXP(-LN(2)/2))/(LN(2)/2)*BL26*BO26*VLOOKUP('Données projet'!$B$11,Paramètres!$A$1:$I$89,3,0)*0.475*44/12</f>
        <v>#N/A</v>
      </c>
      <c r="BS26" s="24" t="e">
        <f t="shared" si="9"/>
        <v>#N/A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0</v>
      </c>
      <c r="BY26" s="13">
        <f>IF('Données projet'!$A$114&gt;35,BY25+BX26-CG25,IF(A26&lt;'Données projet'!$A$114,$BV$205^A26,IF(A26='Données projet'!$A$114,'Données projet'!$B$114,BY25+BX26-CG25)))</f>
        <v>0</v>
      </c>
      <c r="BZ26" s="14" t="e">
        <f>BY26*VLOOKUP('Données projet'!$B$12,Paramètres!$A$1:$I$89,3,0)*VLOOKUP('Données projet'!$B$12,Paramètres!$A$1:$I$89,5,0)</f>
        <v>#N/A</v>
      </c>
      <c r="CA26" s="14" t="e">
        <f t="shared" si="39"/>
        <v>#N/A</v>
      </c>
      <c r="CB26" s="22" t="e">
        <f t="shared" si="10"/>
        <v>#N/A</v>
      </c>
      <c r="CC26" s="60" t="e">
        <f t="shared" si="11"/>
        <v>#N/A</v>
      </c>
      <c r="CD26" s="60" t="e">
        <f ca="1">AVERAGE(OFFSET($CC$3,0,0,'Données projet'!$E$12+1,1))-AVERAGE(OFFSET($H$3,0,0,'Données projet'!$E$12+1,1))</f>
        <v>#N/A</v>
      </c>
      <c r="CE26" s="60" t="e">
        <f t="shared" si="40"/>
        <v>#N/A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 t="e">
        <f>EXP(-LN(2)/35)*CK25+(1-EXP(-LN(2)/35))/(LN(2)/35)*CG26*CH26*VLOOKUP('Données projet'!$B$12,Paramètres!$A$1:$I$89,3,0)*0.475*44/12</f>
        <v>#N/A</v>
      </c>
      <c r="CL26" s="23" t="e">
        <f>EXP(-LN(2)/25)*CL25+(1-EXP(-LN(2)/25))/(LN(2)/25)*Calculateur!CG26*Calculateur!CI26*VLOOKUP('Données projet'!$B$12,Paramètres!$A$1:$I$89,3,0)*0.475*44/12</f>
        <v>#N/A</v>
      </c>
      <c r="CM26" s="23" t="e">
        <f>EXP(-LN(2)/2)*CM25+(1-EXP(-LN(2)/2))/(LN(2)/2)*CG26*CJ26*VLOOKUP('Données projet'!$B$12,Paramètres!$A$1:$I$89,3,0)*0.475*44/12</f>
        <v>#N/A</v>
      </c>
      <c r="CN26" s="24" t="e">
        <f t="shared" si="12"/>
        <v>#N/A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0</v>
      </c>
      <c r="CT26" s="13">
        <f>IF('Données projet'!$A$140&gt;35,CT25+CS26-DB25,IF(A26&lt;'Données projet'!$A$140,$CQ$205^A26,IF(A26='Données projet'!$A$140,'Données projet'!$B$140,CT25+CS26-DB25)))</f>
        <v>0</v>
      </c>
      <c r="CU26" s="18" t="e">
        <f>CT26*VLOOKUP('Données projet'!$B$13,Paramètres!$A$1:$I$89,3,0)*VLOOKUP('Données projet'!$B$13,Paramètres!$A$1:$I$89,5,0)</f>
        <v>#N/A</v>
      </c>
      <c r="CV26" s="14" t="e">
        <f t="shared" si="41"/>
        <v>#N/A</v>
      </c>
      <c r="CW26" s="22" t="e">
        <f t="shared" si="13"/>
        <v>#N/A</v>
      </c>
      <c r="CX26" s="60" t="e">
        <f t="shared" si="14"/>
        <v>#N/A</v>
      </c>
      <c r="CY26" s="60" t="e">
        <f ca="1">AVERAGE(OFFSET($CX$3,0,0,'Données projet'!$E$13+1,1))-AVERAGE(OFFSET($H$3,0,0,'Données projet'!$E$13+1,1))</f>
        <v>#N/A</v>
      </c>
      <c r="CZ26" s="60" t="e">
        <f t="shared" si="42"/>
        <v>#N/A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 t="e">
        <f>EXP(-LN(2)/35)*DF25+(1-EXP(-LN(2)/35))/(LN(2)/35)*DB26*DC26*VLOOKUP('Données projet'!$B$13,Paramètres!$A$1:$I$89,3,0)*0.475*44/12</f>
        <v>#N/A</v>
      </c>
      <c r="DG26" s="23" t="e">
        <f>EXP(-LN(2)/25)*DG25+(1-EXP(-LN(2)/25))/(LN(2)/25)*Calculateur!DB26*Calculateur!DD26*VLOOKUP('Données projet'!$B$13,Paramètres!$A$1:$I$89,3,0)*0.475*44/12</f>
        <v>#N/A</v>
      </c>
      <c r="DH26" s="23" t="e">
        <f>EXP(-LN(2)/2)*DH25+(1-EXP(-LN(2)/2))/(LN(2)/2)*DB26*DE26*VLOOKUP('Données projet'!$B$13,Paramètres!$A$1:$I$89,3,0)*0.475*44/12</f>
        <v>#N/A</v>
      </c>
      <c r="DI26" s="24" t="e">
        <f t="shared" si="15"/>
        <v>#N/A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0" t="e">
        <f t="shared" si="20"/>
        <v>#N/A</v>
      </c>
      <c r="EO26" s="60" t="e">
        <f ca="1">AVERAGE(OFFSET($EN$3,0,0,'Données projet'!$E$15+1,1))-AVERAGE(OFFSET($H$3,0,0,'Données projet'!$E$15+1,1))</f>
        <v>#N/A</v>
      </c>
      <c r="EP26" s="60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0" t="e">
        <f t="shared" si="23"/>
        <v>#N/A</v>
      </c>
      <c r="FJ26" s="60" t="e">
        <f ca="1">AVERAGE(OFFSET($FI$3,0,0,'Données projet'!$E$16+1,1))-AVERAGE(OFFSET($H$3,0,0,'Données projet'!$E$16+1,1))</f>
        <v>#N/A</v>
      </c>
      <c r="FK26" s="60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0" t="e">
        <f t="shared" si="26"/>
        <v>#N/A</v>
      </c>
      <c r="GE26" s="60" t="e">
        <f ca="1">AVERAGE(OFFSET($GD$3,0,0,'Données projet'!$E$17+1,1))-AVERAGE(OFFSET($H$3,0,0,'Données projet'!$E$17+1,1))</f>
        <v>#N/A</v>
      </c>
      <c r="GF26" s="60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0" t="e">
        <f t="shared" si="29"/>
        <v>#N/A</v>
      </c>
      <c r="GZ26" s="60" t="e">
        <f ca="1">AVERAGE(OFFSET($GY$3,0,0,'Données projet'!$E$18+1,1))-AVERAGE(OFFSET($H$3,0,0,'Données projet'!$E$18+1,1))</f>
        <v>#N/A</v>
      </c>
      <c r="HA26" s="60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6.2820512820512819</v>
      </c>
      <c r="N27" s="14">
        <f>IF('Données projet'!$A$36&gt;35,N26+M27-V26,IF(A27&lt;'Données projet'!$A$36,$K$205^A27,IF(A27='Données projet'!$A$36,'Données projet'!$B$36,N26+M27-V26)))</f>
        <v>62.948717948717949</v>
      </c>
      <c r="O27" s="14">
        <f>N27*VLOOKUP('Données projet'!$B$9,Paramètres!$A$1:$I$89,3,0)*VLOOKUP('Données projet'!$B$9,Paramètres!$A$1:$I$89,5,0)</f>
        <v>42.225999999999999</v>
      </c>
      <c r="P27" s="14">
        <f t="shared" si="33"/>
        <v>12.586775984494102</v>
      </c>
      <c r="Q27" s="22">
        <f t="shared" si="2"/>
        <v>95.465584839660565</v>
      </c>
      <c r="R27" s="60">
        <f t="shared" si="0"/>
        <v>381.46558483966055</v>
      </c>
      <c r="S27" s="60">
        <f ca="1">AVERAGE(OFFSET($R$3,0,0,'Données projet'!$E$9+1,1))-AVERAGE(OFFSET($H$3,0,0,'Données projet'!$E$9+1,1))</f>
        <v>241.62816740540188</v>
      </c>
      <c r="T27" s="60">
        <f t="shared" si="34"/>
        <v>188.36757679617921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1.2</v>
      </c>
      <c r="AI27" s="14">
        <f>IF('Données projet'!$A$62&gt;35,AI26+AH27-AQ26,IF(A27&lt;'Données projet'!$A$62,$AF$205^A27,IF(A27='Données projet'!$A$62,'Données projet'!$B$62,AI26+AH27-AQ26)))</f>
        <v>26.184024853780567</v>
      </c>
      <c r="AJ27" s="14">
        <f>AI27*VLOOKUP('Données projet'!$B$10,Paramètres!$A$1:$I$89,3,0)*VLOOKUP('Données projet'!$B$10,Paramètres!$A$1:$I$89,5,0)</f>
        <v>28.184484352609399</v>
      </c>
      <c r="AK27" s="14">
        <f t="shared" si="35"/>
        <v>8.8060466863244411</v>
      </c>
      <c r="AL27" s="22">
        <f t="shared" si="4"/>
        <v>64.425174892809764</v>
      </c>
      <c r="AM27" s="60">
        <f t="shared" si="5"/>
        <v>350.42517489280976</v>
      </c>
      <c r="AN27" s="60">
        <f ca="1">AVERAGE(OFFSET($AM$3,0,0,'Données projet'!$E$10+1,1))-AVERAGE(OFFSET($H$3,0,0,'Données projet'!$E$10+1,1))</f>
        <v>380.09050904348459</v>
      </c>
      <c r="AO27" s="60">
        <f t="shared" si="36"/>
        <v>166.97658184507776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0</v>
      </c>
      <c r="BD27" s="13">
        <f>IF('Données projet'!$A$88&gt;35,BD26+BC27-BL26,IF(A27&lt;'Données projet'!$A$88,$BA$205^A27,IF(A27='Données projet'!$A$88,'Données projet'!$B$88,BD26+BC27-BL26)))</f>
        <v>0</v>
      </c>
      <c r="BE27" s="14" t="e">
        <f>BD27*VLOOKUP('Données projet'!$B$11,Paramètres!$A$1:$I$89,3,0)*VLOOKUP('Données projet'!$B$11,Paramètres!$A$1:$I$89,5,0)</f>
        <v>#N/A</v>
      </c>
      <c r="BF27" s="14" t="e">
        <f t="shared" si="37"/>
        <v>#N/A</v>
      </c>
      <c r="BG27" s="22" t="e">
        <f t="shared" si="7"/>
        <v>#N/A</v>
      </c>
      <c r="BH27" s="60" t="e">
        <f t="shared" si="8"/>
        <v>#N/A</v>
      </c>
      <c r="BI27" s="60" t="e">
        <f ca="1">AVERAGE(OFFSET($BH$3,0,0,'Données projet'!$E$11+1,1))-AVERAGE(OFFSET($H$3,0,0,'Données projet'!$E$11+1,1))</f>
        <v>#N/A</v>
      </c>
      <c r="BJ27" s="60" t="e">
        <f t="shared" si="38"/>
        <v>#N/A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 t="e">
        <f>EXP(-LN(2)/35)*BP26+(1-EXP(-LN(2)/35))/(LN(2)/35)*BL27*BM27*VLOOKUP('Données projet'!$B$11,Paramètres!$A$1:$I$89,3,0)*0.475*44/12</f>
        <v>#N/A</v>
      </c>
      <c r="BQ27" s="23" t="e">
        <f>EXP(-LN(2)/25)*BQ26+(1-EXP(-LN(2)/25))/(LN(2)/25)*Calculateur!BL27*Calculateur!BN27*VLOOKUP('Données projet'!$B$11,Paramètres!$A$1:$I$89,3,0)*0.475*44/12</f>
        <v>#N/A</v>
      </c>
      <c r="BR27" s="23" t="e">
        <f>EXP(-LN(2)/2)*BR26+(1-EXP(-LN(2)/2))/(LN(2)/2)*BL27*BO27*VLOOKUP('Données projet'!$B$11,Paramètres!$A$1:$I$89,3,0)*0.475*44/12</f>
        <v>#N/A</v>
      </c>
      <c r="BS27" s="24" t="e">
        <f t="shared" si="9"/>
        <v>#N/A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0</v>
      </c>
      <c r="BY27" s="13">
        <f>IF('Données projet'!$A$114&gt;35,BY26+BX27-CG26,IF(A27&lt;'Données projet'!$A$114,$BV$205^A27,IF(A27='Données projet'!$A$114,'Données projet'!$B$114,BY26+BX27-CG26)))</f>
        <v>0</v>
      </c>
      <c r="BZ27" s="14" t="e">
        <f>BY27*VLOOKUP('Données projet'!$B$12,Paramètres!$A$1:$I$89,3,0)*VLOOKUP('Données projet'!$B$12,Paramètres!$A$1:$I$89,5,0)</f>
        <v>#N/A</v>
      </c>
      <c r="CA27" s="14" t="e">
        <f t="shared" si="39"/>
        <v>#N/A</v>
      </c>
      <c r="CB27" s="22" t="e">
        <f t="shared" si="10"/>
        <v>#N/A</v>
      </c>
      <c r="CC27" s="60" t="e">
        <f t="shared" si="11"/>
        <v>#N/A</v>
      </c>
      <c r="CD27" s="60" t="e">
        <f ca="1">AVERAGE(OFFSET($CC$3,0,0,'Données projet'!$E$12+1,1))-AVERAGE(OFFSET($H$3,0,0,'Données projet'!$E$12+1,1))</f>
        <v>#N/A</v>
      </c>
      <c r="CE27" s="60" t="e">
        <f t="shared" si="40"/>
        <v>#N/A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 t="e">
        <f>EXP(-LN(2)/35)*CK26+(1-EXP(-LN(2)/35))/(LN(2)/35)*CG27*CH27*VLOOKUP('Données projet'!$B$12,Paramètres!$A$1:$I$89,3,0)*0.475*44/12</f>
        <v>#N/A</v>
      </c>
      <c r="CL27" s="23" t="e">
        <f>EXP(-LN(2)/25)*CL26+(1-EXP(-LN(2)/25))/(LN(2)/25)*Calculateur!CG27*Calculateur!CI27*VLOOKUP('Données projet'!$B$12,Paramètres!$A$1:$I$89,3,0)*0.475*44/12</f>
        <v>#N/A</v>
      </c>
      <c r="CM27" s="23" t="e">
        <f>EXP(-LN(2)/2)*CM26+(1-EXP(-LN(2)/2))/(LN(2)/2)*CG27*CJ27*VLOOKUP('Données projet'!$B$12,Paramètres!$A$1:$I$89,3,0)*0.475*44/12</f>
        <v>#N/A</v>
      </c>
      <c r="CN27" s="24" t="e">
        <f t="shared" si="12"/>
        <v>#N/A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0</v>
      </c>
      <c r="CT27" s="13">
        <f>IF('Données projet'!$A$140&gt;35,CT26+CS27-DB26,IF(A27&lt;'Données projet'!$A$140,$CQ$205^A27,IF(A27='Données projet'!$A$140,'Données projet'!$B$140,CT26+CS27-DB26)))</f>
        <v>0</v>
      </c>
      <c r="CU27" s="18" t="e">
        <f>CT27*VLOOKUP('Données projet'!$B$13,Paramètres!$A$1:$I$89,3,0)*VLOOKUP('Données projet'!$B$13,Paramètres!$A$1:$I$89,5,0)</f>
        <v>#N/A</v>
      </c>
      <c r="CV27" s="14" t="e">
        <f t="shared" si="41"/>
        <v>#N/A</v>
      </c>
      <c r="CW27" s="22" t="e">
        <f t="shared" si="13"/>
        <v>#N/A</v>
      </c>
      <c r="CX27" s="60" t="e">
        <f t="shared" si="14"/>
        <v>#N/A</v>
      </c>
      <c r="CY27" s="60" t="e">
        <f ca="1">AVERAGE(OFFSET($CX$3,0,0,'Données projet'!$E$13+1,1))-AVERAGE(OFFSET($H$3,0,0,'Données projet'!$E$13+1,1))</f>
        <v>#N/A</v>
      </c>
      <c r="CZ27" s="60" t="e">
        <f t="shared" si="42"/>
        <v>#N/A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 t="e">
        <f>EXP(-LN(2)/35)*DF26+(1-EXP(-LN(2)/35))/(LN(2)/35)*DB27*DC27*VLOOKUP('Données projet'!$B$13,Paramètres!$A$1:$I$89,3,0)*0.475*44/12</f>
        <v>#N/A</v>
      </c>
      <c r="DG27" s="23" t="e">
        <f>EXP(-LN(2)/25)*DG26+(1-EXP(-LN(2)/25))/(LN(2)/25)*Calculateur!DB27*Calculateur!DD27*VLOOKUP('Données projet'!$B$13,Paramètres!$A$1:$I$89,3,0)*0.475*44/12</f>
        <v>#N/A</v>
      </c>
      <c r="DH27" s="23" t="e">
        <f>EXP(-LN(2)/2)*DH26+(1-EXP(-LN(2)/2))/(LN(2)/2)*DB27*DE27*VLOOKUP('Données projet'!$B$13,Paramètres!$A$1:$I$89,3,0)*0.475*44/12</f>
        <v>#N/A</v>
      </c>
      <c r="DI27" s="24" t="e">
        <f t="shared" si="15"/>
        <v>#N/A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0" t="e">
        <f t="shared" si="20"/>
        <v>#N/A</v>
      </c>
      <c r="EO27" s="60" t="e">
        <f ca="1">AVERAGE(OFFSET($EN$3,0,0,'Données projet'!$E$15+1,1))-AVERAGE(OFFSET($H$3,0,0,'Données projet'!$E$15+1,1))</f>
        <v>#N/A</v>
      </c>
      <c r="EP27" s="60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0" t="e">
        <f t="shared" si="23"/>
        <v>#N/A</v>
      </c>
      <c r="FJ27" s="60" t="e">
        <f ca="1">AVERAGE(OFFSET($FI$3,0,0,'Données projet'!$E$16+1,1))-AVERAGE(OFFSET($H$3,0,0,'Données projet'!$E$16+1,1))</f>
        <v>#N/A</v>
      </c>
      <c r="FK27" s="60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0" t="e">
        <f t="shared" si="26"/>
        <v>#N/A</v>
      </c>
      <c r="GE27" s="60" t="e">
        <f ca="1">AVERAGE(OFFSET($GD$3,0,0,'Données projet'!$E$17+1,1))-AVERAGE(OFFSET($H$3,0,0,'Données projet'!$E$17+1,1))</f>
        <v>#N/A</v>
      </c>
      <c r="GF27" s="60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0" t="e">
        <f t="shared" si="29"/>
        <v>#N/A</v>
      </c>
      <c r="GZ27" s="60" t="e">
        <f ca="1">AVERAGE(OFFSET($GY$3,0,0,'Données projet'!$E$18+1,1))-AVERAGE(OFFSET($H$3,0,0,'Données projet'!$E$18+1,1))</f>
        <v>#N/A</v>
      </c>
      <c r="HA27" s="60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69.230769230769226</v>
      </c>
      <c r="L28" s="13">
        <f>VLOOKUP(A28,'Données projet'!$A$35:$I$55,9,0)</f>
        <v>6.2820512820512819</v>
      </c>
      <c r="M28" s="13">
        <f t="array" ref="M28">INDEX(L:L,MIN(IF(ISNUMBER(L28:L224),ROW(L28:L224),"")))</f>
        <v>6.2820512820512819</v>
      </c>
      <c r="N28" s="14">
        <f>IF('Données projet'!$A$36&gt;35,N27+M28-V27,IF(A28&lt;'Données projet'!$A$36,$K$205^A28,IF(A28='Données projet'!$A$36,'Données projet'!$B$36,N27+M28-V27)))</f>
        <v>69.230769230769226</v>
      </c>
      <c r="O28" s="14">
        <f>N28*VLOOKUP('Données projet'!$B$9,Paramètres!$A$1:$I$89,3,0)*VLOOKUP('Données projet'!$B$9,Paramètres!$A$1:$I$89,5,0)</f>
        <v>46.44</v>
      </c>
      <c r="P28" s="14">
        <f t="shared" si="33"/>
        <v>13.69045942869886</v>
      </c>
      <c r="Q28" s="22">
        <f t="shared" si="2"/>
        <v>104.72721683831718</v>
      </c>
      <c r="R28" s="60">
        <f t="shared" si="0"/>
        <v>391.94943906053942</v>
      </c>
      <c r="S28" s="60">
        <f ca="1">AVERAGE(OFFSET($R$3,0,0,'Données projet'!$E$9+1,1))-AVERAGE(OFFSET($H$3,0,0,'Données projet'!$E$9+1,1))</f>
        <v>241.62816740540188</v>
      </c>
      <c r="T28" s="60">
        <f t="shared" si="34"/>
        <v>188.36757679617921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30</v>
      </c>
      <c r="AG28" s="13">
        <f>VLOOKUP(A28,'Données projet'!$A$61:$I$81,9,0)</f>
        <v>1.2</v>
      </c>
      <c r="AH28" s="13">
        <f t="array" ref="AH28">INDEX(AG:AG,MIN(IF(ISNUMBER(AG28:AG224),ROW(AG28:AG224),"")))</f>
        <v>1.2</v>
      </c>
      <c r="AI28" s="14">
        <f>IF('Données projet'!$A$62&gt;35,AI27+AH28-AQ27,IF(A28&lt;'Données projet'!$A$62,$AF$205^A28,IF(A28='Données projet'!$A$62,'Données projet'!$B$62,AI27+AH28-AQ27)))</f>
        <v>30</v>
      </c>
      <c r="AJ28" s="14">
        <f>AI28*VLOOKUP('Données projet'!$B$10,Paramètres!$A$1:$I$89,3,0)*VLOOKUP('Données projet'!$B$10,Paramètres!$A$1:$I$89,5,0)</f>
        <v>32.292000000000002</v>
      </c>
      <c r="AK28" s="14">
        <f t="shared" si="35"/>
        <v>9.9308942483743401</v>
      </c>
      <c r="AL28" s="22">
        <f t="shared" si="4"/>
        <v>73.538207482585321</v>
      </c>
      <c r="AM28" s="60">
        <f t="shared" si="5"/>
        <v>360.76042970480756</v>
      </c>
      <c r="AN28" s="60">
        <f ca="1">AVERAGE(OFFSET($AM$3,0,0,'Données projet'!$E$10+1,1))-AVERAGE(OFFSET($H$3,0,0,'Données projet'!$E$10+1,1))</f>
        <v>380.09050904348459</v>
      </c>
      <c r="AO28" s="60">
        <f t="shared" si="36"/>
        <v>166.97658184507776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0</v>
      </c>
      <c r="BD28" s="13">
        <f>IF('Données projet'!$A$88&gt;35,BD27+BC28-BL27,IF(A28&lt;'Données projet'!$A$88,$BA$205^A28,IF(A28='Données projet'!$A$88,'Données projet'!$B$88,BD27+BC28-BL27)))</f>
        <v>0</v>
      </c>
      <c r="BE28" s="14" t="e">
        <f>BD28*VLOOKUP('Données projet'!$B$11,Paramètres!$A$1:$I$89,3,0)*VLOOKUP('Données projet'!$B$11,Paramètres!$A$1:$I$89,5,0)</f>
        <v>#N/A</v>
      </c>
      <c r="BF28" s="14" t="e">
        <f t="shared" si="37"/>
        <v>#N/A</v>
      </c>
      <c r="BG28" s="22" t="e">
        <f t="shared" si="7"/>
        <v>#N/A</v>
      </c>
      <c r="BH28" s="60" t="e">
        <f t="shared" si="8"/>
        <v>#N/A</v>
      </c>
      <c r="BI28" s="60" t="e">
        <f ca="1">AVERAGE(OFFSET($BH$3,0,0,'Données projet'!$E$11+1,1))-AVERAGE(OFFSET($H$3,0,0,'Données projet'!$E$11+1,1))</f>
        <v>#N/A</v>
      </c>
      <c r="BJ28" s="60" t="e">
        <f t="shared" si="38"/>
        <v>#N/A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 t="e">
        <f>EXP(-LN(2)/35)*BP27+(1-EXP(-LN(2)/35))/(LN(2)/35)*BL28*BM28*VLOOKUP('Données projet'!$B$11,Paramètres!$A$1:$I$89,3,0)*0.475*44/12</f>
        <v>#N/A</v>
      </c>
      <c r="BQ28" s="23" t="e">
        <f>EXP(-LN(2)/25)*BQ27+(1-EXP(-LN(2)/25))/(LN(2)/25)*Calculateur!BL28*Calculateur!BN28*VLOOKUP('Données projet'!$B$11,Paramètres!$A$1:$I$89,3,0)*0.475*44/12</f>
        <v>#N/A</v>
      </c>
      <c r="BR28" s="23" t="e">
        <f>EXP(-LN(2)/2)*BR27+(1-EXP(-LN(2)/2))/(LN(2)/2)*BL28*BO28*VLOOKUP('Données projet'!$B$11,Paramètres!$A$1:$I$89,3,0)*0.475*44/12</f>
        <v>#N/A</v>
      </c>
      <c r="BS28" s="24" t="e">
        <f t="shared" si="9"/>
        <v>#N/A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0</v>
      </c>
      <c r="BY28" s="13">
        <f>IF('Données projet'!$A$114&gt;35,BY27+BX28-CG27,IF(A28&lt;'Données projet'!$A$114,$BV$205^A28,IF(A28='Données projet'!$A$114,'Données projet'!$B$114,BY27+BX28-CG27)))</f>
        <v>0</v>
      </c>
      <c r="BZ28" s="14" t="e">
        <f>BY28*VLOOKUP('Données projet'!$B$12,Paramètres!$A$1:$I$89,3,0)*VLOOKUP('Données projet'!$B$12,Paramètres!$A$1:$I$89,5,0)</f>
        <v>#N/A</v>
      </c>
      <c r="CA28" s="14" t="e">
        <f t="shared" si="39"/>
        <v>#N/A</v>
      </c>
      <c r="CB28" s="22" t="e">
        <f t="shared" si="10"/>
        <v>#N/A</v>
      </c>
      <c r="CC28" s="60" t="e">
        <f t="shared" si="11"/>
        <v>#N/A</v>
      </c>
      <c r="CD28" s="60" t="e">
        <f ca="1">AVERAGE(OFFSET($CC$3,0,0,'Données projet'!$E$12+1,1))-AVERAGE(OFFSET($H$3,0,0,'Données projet'!$E$12+1,1))</f>
        <v>#N/A</v>
      </c>
      <c r="CE28" s="60" t="e">
        <f t="shared" si="40"/>
        <v>#N/A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 t="e">
        <f>EXP(-LN(2)/35)*CK27+(1-EXP(-LN(2)/35))/(LN(2)/35)*CG28*CH28*VLOOKUP('Données projet'!$B$12,Paramètres!$A$1:$I$89,3,0)*0.475*44/12</f>
        <v>#N/A</v>
      </c>
      <c r="CL28" s="23" t="e">
        <f>EXP(-LN(2)/25)*CL27+(1-EXP(-LN(2)/25))/(LN(2)/25)*Calculateur!CG28*Calculateur!CI28*VLOOKUP('Données projet'!$B$12,Paramètres!$A$1:$I$89,3,0)*0.475*44/12</f>
        <v>#N/A</v>
      </c>
      <c r="CM28" s="23" t="e">
        <f>EXP(-LN(2)/2)*CM27+(1-EXP(-LN(2)/2))/(LN(2)/2)*CG28*CJ28*VLOOKUP('Données projet'!$B$12,Paramètres!$A$1:$I$89,3,0)*0.475*44/12</f>
        <v>#N/A</v>
      </c>
      <c r="CN28" s="24" t="e">
        <f t="shared" si="12"/>
        <v>#N/A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0</v>
      </c>
      <c r="CT28" s="13">
        <f>IF('Données projet'!$A$140&gt;35,CT27+CS28-DB27,IF(A28&lt;'Données projet'!$A$140,$CQ$205^A28,IF(A28='Données projet'!$A$140,'Données projet'!$B$140,CT27+CS28-DB27)))</f>
        <v>0</v>
      </c>
      <c r="CU28" s="18" t="e">
        <f>CT28*VLOOKUP('Données projet'!$B$13,Paramètres!$A$1:$I$89,3,0)*VLOOKUP('Données projet'!$B$13,Paramètres!$A$1:$I$89,5,0)</f>
        <v>#N/A</v>
      </c>
      <c r="CV28" s="14" t="e">
        <f t="shared" si="41"/>
        <v>#N/A</v>
      </c>
      <c r="CW28" s="22" t="e">
        <f t="shared" si="13"/>
        <v>#N/A</v>
      </c>
      <c r="CX28" s="60" t="e">
        <f t="shared" si="14"/>
        <v>#N/A</v>
      </c>
      <c r="CY28" s="60" t="e">
        <f ca="1">AVERAGE(OFFSET($CX$3,0,0,'Données projet'!$E$13+1,1))-AVERAGE(OFFSET($H$3,0,0,'Données projet'!$E$13+1,1))</f>
        <v>#N/A</v>
      </c>
      <c r="CZ28" s="60" t="e">
        <f t="shared" si="42"/>
        <v>#N/A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 t="e">
        <f>EXP(-LN(2)/35)*DF27+(1-EXP(-LN(2)/35))/(LN(2)/35)*DB28*DC28*VLOOKUP('Données projet'!$B$13,Paramètres!$A$1:$I$89,3,0)*0.475*44/12</f>
        <v>#N/A</v>
      </c>
      <c r="DG28" s="23" t="e">
        <f>EXP(-LN(2)/25)*DG27+(1-EXP(-LN(2)/25))/(LN(2)/25)*Calculateur!DB28*Calculateur!DD28*VLOOKUP('Données projet'!$B$13,Paramètres!$A$1:$I$89,3,0)*0.475*44/12</f>
        <v>#N/A</v>
      </c>
      <c r="DH28" s="23" t="e">
        <f>EXP(-LN(2)/2)*DH27+(1-EXP(-LN(2)/2))/(LN(2)/2)*DB28*DE28*VLOOKUP('Données projet'!$B$13,Paramètres!$A$1:$I$89,3,0)*0.475*44/12</f>
        <v>#N/A</v>
      </c>
      <c r="DI28" s="24" t="e">
        <f t="shared" si="15"/>
        <v>#N/A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0" t="e">
        <f t="shared" si="20"/>
        <v>#N/A</v>
      </c>
      <c r="EO28" s="60" t="e">
        <f ca="1">AVERAGE(OFFSET($EN$3,0,0,'Données projet'!$E$15+1,1))-AVERAGE(OFFSET($H$3,0,0,'Données projet'!$E$15+1,1))</f>
        <v>#N/A</v>
      </c>
      <c r="EP28" s="60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0" t="e">
        <f t="shared" si="23"/>
        <v>#N/A</v>
      </c>
      <c r="FJ28" s="60" t="e">
        <f ca="1">AVERAGE(OFFSET($FI$3,0,0,'Données projet'!$E$16+1,1))-AVERAGE(OFFSET($H$3,0,0,'Données projet'!$E$16+1,1))</f>
        <v>#N/A</v>
      </c>
      <c r="FK28" s="60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0" t="e">
        <f t="shared" si="26"/>
        <v>#N/A</v>
      </c>
      <c r="GE28" s="60" t="e">
        <f ca="1">AVERAGE(OFFSET($GD$3,0,0,'Données projet'!$E$17+1,1))-AVERAGE(OFFSET($H$3,0,0,'Données projet'!$E$17+1,1))</f>
        <v>#N/A</v>
      </c>
      <c r="GF28" s="60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0" t="e">
        <f t="shared" si="29"/>
        <v>#N/A</v>
      </c>
      <c r="GZ28" s="60" t="e">
        <f ca="1">AVERAGE(OFFSET($GY$3,0,0,'Données projet'!$E$18+1,1))-AVERAGE(OFFSET($H$3,0,0,'Données projet'!$E$18+1,1))</f>
        <v>#N/A</v>
      </c>
      <c r="HA28" s="60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6.4102564102564115</v>
      </c>
      <c r="N29" s="14">
        <f>IF('Données projet'!$A$36&gt;35,N28+M29-V28,IF(A29&lt;'Données projet'!$A$36,$K$205^A29,IF(A29='Données projet'!$A$36,'Données projet'!$B$36,N28+M29-V28)))</f>
        <v>75.641025641025635</v>
      </c>
      <c r="O29" s="14">
        <f>N29*VLOOKUP('Données projet'!$B$9,Paramètres!$A$1:$I$89,3,0)*VLOOKUP('Données projet'!$B$9,Paramètres!$A$1:$I$89,5,0)</f>
        <v>50.739999999999995</v>
      </c>
      <c r="P29" s="14">
        <f t="shared" si="33"/>
        <v>14.804704177026561</v>
      </c>
      <c r="Q29" s="22">
        <f t="shared" si="2"/>
        <v>114.15702644165458</v>
      </c>
      <c r="R29" s="60">
        <f t="shared" si="0"/>
        <v>402.60147088609904</v>
      </c>
      <c r="S29" s="60">
        <f ca="1">AVERAGE(OFFSET($R$3,0,0,'Données projet'!$E$9+1,1))-AVERAGE(OFFSET($H$3,0,0,'Données projet'!$E$9+1,1))</f>
        <v>241.62816740540188</v>
      </c>
      <c r="T29" s="60">
        <f t="shared" si="34"/>
        <v>188.36757679617921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4.8</v>
      </c>
      <c r="AI29" s="14">
        <f>IF('Données projet'!$A$62&gt;35,AI28+AH29-AQ28,IF(A29&lt;'Données projet'!$A$62,$AF$205^A29,IF(A29='Données projet'!$A$62,'Données projet'!$B$62,AI28+AH29-AQ28)))</f>
        <v>34.799999999999997</v>
      </c>
      <c r="AJ29" s="14">
        <f>AI29*VLOOKUP('Données projet'!$B$10,Paramètres!$A$1:$I$89,3,0)*VLOOKUP('Données projet'!$B$10,Paramètres!$A$1:$I$89,5,0)</f>
        <v>37.45872</v>
      </c>
      <c r="AK29" s="14">
        <f t="shared" si="35"/>
        <v>11.322528864493165</v>
      </c>
      <c r="AL29" s="22">
        <f t="shared" si="4"/>
        <v>84.960675105658922</v>
      </c>
      <c r="AM29" s="60">
        <f t="shared" si="5"/>
        <v>373.40511955010339</v>
      </c>
      <c r="AN29" s="60">
        <f ca="1">AVERAGE(OFFSET($AM$3,0,0,'Données projet'!$E$10+1,1))-AVERAGE(OFFSET($H$3,0,0,'Données projet'!$E$10+1,1))</f>
        <v>380.09050904348459</v>
      </c>
      <c r="AO29" s="60">
        <f t="shared" si="36"/>
        <v>166.97658184507776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0</v>
      </c>
      <c r="BD29" s="13">
        <f>IF('Données projet'!$A$88&gt;35,BD28+BC29-BL28,IF(A29&lt;'Données projet'!$A$88,$BA$205^A29,IF(A29='Données projet'!$A$88,'Données projet'!$B$88,BD28+BC29-BL28)))</f>
        <v>0</v>
      </c>
      <c r="BE29" s="14" t="e">
        <f>BD29*VLOOKUP('Données projet'!$B$11,Paramètres!$A$1:$I$89,3,0)*VLOOKUP('Données projet'!$B$11,Paramètres!$A$1:$I$89,5,0)</f>
        <v>#N/A</v>
      </c>
      <c r="BF29" s="14" t="e">
        <f t="shared" si="37"/>
        <v>#N/A</v>
      </c>
      <c r="BG29" s="22" t="e">
        <f t="shared" si="7"/>
        <v>#N/A</v>
      </c>
      <c r="BH29" s="60" t="e">
        <f t="shared" si="8"/>
        <v>#N/A</v>
      </c>
      <c r="BI29" s="60" t="e">
        <f ca="1">AVERAGE(OFFSET($BH$3,0,0,'Données projet'!$E$11+1,1))-AVERAGE(OFFSET($H$3,0,0,'Données projet'!$E$11+1,1))</f>
        <v>#N/A</v>
      </c>
      <c r="BJ29" s="60" t="e">
        <f t="shared" si="38"/>
        <v>#N/A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 t="e">
        <f>EXP(-LN(2)/35)*BP28+(1-EXP(-LN(2)/35))/(LN(2)/35)*BL29*BM29*VLOOKUP('Données projet'!$B$11,Paramètres!$A$1:$I$89,3,0)*0.475*44/12</f>
        <v>#N/A</v>
      </c>
      <c r="BQ29" s="23" t="e">
        <f>EXP(-LN(2)/25)*BQ28+(1-EXP(-LN(2)/25))/(LN(2)/25)*Calculateur!BL29*Calculateur!BN29*VLOOKUP('Données projet'!$B$11,Paramètres!$A$1:$I$89,3,0)*0.475*44/12</f>
        <v>#N/A</v>
      </c>
      <c r="BR29" s="23" t="e">
        <f>EXP(-LN(2)/2)*BR28+(1-EXP(-LN(2)/2))/(LN(2)/2)*BL29*BO29*VLOOKUP('Données projet'!$B$11,Paramètres!$A$1:$I$89,3,0)*0.475*44/12</f>
        <v>#N/A</v>
      </c>
      <c r="BS29" s="24" t="e">
        <f t="shared" si="9"/>
        <v>#N/A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0</v>
      </c>
      <c r="BY29" s="13">
        <f>IF('Données projet'!$A$114&gt;35,BY28+BX29-CG28,IF(A29&lt;'Données projet'!$A$114,$BV$205^A29,IF(A29='Données projet'!$A$114,'Données projet'!$B$114,BY28+BX29-CG28)))</f>
        <v>0</v>
      </c>
      <c r="BZ29" s="14" t="e">
        <f>BY29*VLOOKUP('Données projet'!$B$12,Paramètres!$A$1:$I$89,3,0)*VLOOKUP('Données projet'!$B$12,Paramètres!$A$1:$I$89,5,0)</f>
        <v>#N/A</v>
      </c>
      <c r="CA29" s="14" t="e">
        <f t="shared" si="39"/>
        <v>#N/A</v>
      </c>
      <c r="CB29" s="22" t="e">
        <f t="shared" si="10"/>
        <v>#N/A</v>
      </c>
      <c r="CC29" s="60" t="e">
        <f t="shared" si="11"/>
        <v>#N/A</v>
      </c>
      <c r="CD29" s="60" t="e">
        <f ca="1">AVERAGE(OFFSET($CC$3,0,0,'Données projet'!$E$12+1,1))-AVERAGE(OFFSET($H$3,0,0,'Données projet'!$E$12+1,1))</f>
        <v>#N/A</v>
      </c>
      <c r="CE29" s="60" t="e">
        <f t="shared" si="40"/>
        <v>#N/A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 t="e">
        <f>EXP(-LN(2)/35)*CK28+(1-EXP(-LN(2)/35))/(LN(2)/35)*CG29*CH29*VLOOKUP('Données projet'!$B$12,Paramètres!$A$1:$I$89,3,0)*0.475*44/12</f>
        <v>#N/A</v>
      </c>
      <c r="CL29" s="23" t="e">
        <f>EXP(-LN(2)/25)*CL28+(1-EXP(-LN(2)/25))/(LN(2)/25)*Calculateur!CG29*Calculateur!CI29*VLOOKUP('Données projet'!$B$12,Paramètres!$A$1:$I$89,3,0)*0.475*44/12</f>
        <v>#N/A</v>
      </c>
      <c r="CM29" s="23" t="e">
        <f>EXP(-LN(2)/2)*CM28+(1-EXP(-LN(2)/2))/(LN(2)/2)*CG29*CJ29*VLOOKUP('Données projet'!$B$12,Paramètres!$A$1:$I$89,3,0)*0.475*44/12</f>
        <v>#N/A</v>
      </c>
      <c r="CN29" s="24" t="e">
        <f t="shared" si="12"/>
        <v>#N/A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0</v>
      </c>
      <c r="CT29" s="13">
        <f>IF('Données projet'!$A$140&gt;35,CT28+CS29-DB28,IF(A29&lt;'Données projet'!$A$140,$CQ$205^A29,IF(A29='Données projet'!$A$140,'Données projet'!$B$140,CT28+CS29-DB28)))</f>
        <v>0</v>
      </c>
      <c r="CU29" s="18" t="e">
        <f>CT29*VLOOKUP('Données projet'!$B$13,Paramètres!$A$1:$I$89,3,0)*VLOOKUP('Données projet'!$B$13,Paramètres!$A$1:$I$89,5,0)</f>
        <v>#N/A</v>
      </c>
      <c r="CV29" s="14" t="e">
        <f t="shared" si="41"/>
        <v>#N/A</v>
      </c>
      <c r="CW29" s="22" t="e">
        <f t="shared" si="13"/>
        <v>#N/A</v>
      </c>
      <c r="CX29" s="60" t="e">
        <f t="shared" si="14"/>
        <v>#N/A</v>
      </c>
      <c r="CY29" s="60" t="e">
        <f ca="1">AVERAGE(OFFSET($CX$3,0,0,'Données projet'!$E$13+1,1))-AVERAGE(OFFSET($H$3,0,0,'Données projet'!$E$13+1,1))</f>
        <v>#N/A</v>
      </c>
      <c r="CZ29" s="60" t="e">
        <f t="shared" si="42"/>
        <v>#N/A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 t="e">
        <f>EXP(-LN(2)/35)*DF28+(1-EXP(-LN(2)/35))/(LN(2)/35)*DB29*DC29*VLOOKUP('Données projet'!$B$13,Paramètres!$A$1:$I$89,3,0)*0.475*44/12</f>
        <v>#N/A</v>
      </c>
      <c r="DG29" s="23" t="e">
        <f>EXP(-LN(2)/25)*DG28+(1-EXP(-LN(2)/25))/(LN(2)/25)*Calculateur!DB29*Calculateur!DD29*VLOOKUP('Données projet'!$B$13,Paramètres!$A$1:$I$89,3,0)*0.475*44/12</f>
        <v>#N/A</v>
      </c>
      <c r="DH29" s="23" t="e">
        <f>EXP(-LN(2)/2)*DH28+(1-EXP(-LN(2)/2))/(LN(2)/2)*DB29*DE29*VLOOKUP('Données projet'!$B$13,Paramètres!$A$1:$I$89,3,0)*0.475*44/12</f>
        <v>#N/A</v>
      </c>
      <c r="DI29" s="24" t="e">
        <f t="shared" si="15"/>
        <v>#N/A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0" t="e">
        <f t="shared" si="20"/>
        <v>#N/A</v>
      </c>
      <c r="EO29" s="60" t="e">
        <f ca="1">AVERAGE(OFFSET($EN$3,0,0,'Données projet'!$E$15+1,1))-AVERAGE(OFFSET($H$3,0,0,'Données projet'!$E$15+1,1))</f>
        <v>#N/A</v>
      </c>
      <c r="EP29" s="60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0" t="e">
        <f t="shared" si="23"/>
        <v>#N/A</v>
      </c>
      <c r="FJ29" s="60" t="e">
        <f ca="1">AVERAGE(OFFSET($FI$3,0,0,'Données projet'!$E$16+1,1))-AVERAGE(OFFSET($H$3,0,0,'Données projet'!$E$16+1,1))</f>
        <v>#N/A</v>
      </c>
      <c r="FK29" s="60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0" t="e">
        <f t="shared" si="26"/>
        <v>#N/A</v>
      </c>
      <c r="GE29" s="60" t="e">
        <f ca="1">AVERAGE(OFFSET($GD$3,0,0,'Données projet'!$E$17+1,1))-AVERAGE(OFFSET($H$3,0,0,'Données projet'!$E$17+1,1))</f>
        <v>#N/A</v>
      </c>
      <c r="GF29" s="60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0" t="e">
        <f t="shared" si="29"/>
        <v>#N/A</v>
      </c>
      <c r="GZ29" s="60" t="e">
        <f ca="1">AVERAGE(OFFSET($GY$3,0,0,'Données projet'!$E$18+1,1))-AVERAGE(OFFSET($H$3,0,0,'Données projet'!$E$18+1,1))</f>
        <v>#N/A</v>
      </c>
      <c r="HA29" s="60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6.4102564102564115</v>
      </c>
      <c r="N30" s="14">
        <f>IF('Données projet'!$A$36&gt;35,N29+M30-V29,IF(A30&lt;'Données projet'!$A$36,$K$205^A30,IF(A30='Données projet'!$A$36,'Données projet'!$B$36,N29+M30-V29)))</f>
        <v>82.051282051282044</v>
      </c>
      <c r="O30" s="14">
        <f>N30*VLOOKUP('Données projet'!$B$9,Paramètres!$A$1:$I$89,3,0)*VLOOKUP('Données projet'!$B$9,Paramètres!$A$1:$I$89,5,0)</f>
        <v>55.039999999999992</v>
      </c>
      <c r="P30" s="14">
        <f t="shared" si="33"/>
        <v>15.907997768770858</v>
      </c>
      <c r="Q30" s="22">
        <f t="shared" si="2"/>
        <v>123.56776278060921</v>
      </c>
      <c r="R30" s="60">
        <f t="shared" si="0"/>
        <v>413.23442944727589</v>
      </c>
      <c r="S30" s="60">
        <f ca="1">AVERAGE(OFFSET($R$3,0,0,'Données projet'!$E$9+1,1))-AVERAGE(OFFSET($H$3,0,0,'Données projet'!$E$9+1,1))</f>
        <v>241.62816740540188</v>
      </c>
      <c r="T30" s="60">
        <f t="shared" si="34"/>
        <v>188.36757679617921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4.8</v>
      </c>
      <c r="AI30" s="14">
        <f>IF('Données projet'!$A$62&gt;35,AI29+AH30-AQ29,IF(A30&lt;'Données projet'!$A$62,$AF$205^A30,IF(A30='Données projet'!$A$62,'Données projet'!$B$62,AI29+AH30-AQ29)))</f>
        <v>39.599999999999994</v>
      </c>
      <c r="AJ30" s="14">
        <f>AI30*VLOOKUP('Données projet'!$B$10,Paramètres!$A$1:$I$89,3,0)*VLOOKUP('Données projet'!$B$10,Paramètres!$A$1:$I$89,5,0)</f>
        <v>42.62543999999999</v>
      </c>
      <c r="AK30" s="14">
        <f t="shared" si="35"/>
        <v>12.691924583898647</v>
      </c>
      <c r="AL30" s="22">
        <f t="shared" si="4"/>
        <v>96.34440998362345</v>
      </c>
      <c r="AM30" s="60">
        <f t="shared" si="5"/>
        <v>386.01107665029014</v>
      </c>
      <c r="AN30" s="60">
        <f ca="1">AVERAGE(OFFSET($AM$3,0,0,'Données projet'!$E$10+1,1))-AVERAGE(OFFSET($H$3,0,0,'Données projet'!$E$10+1,1))</f>
        <v>380.09050904348459</v>
      </c>
      <c r="AO30" s="60">
        <f t="shared" si="36"/>
        <v>166.97658184507776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0</v>
      </c>
      <c r="BD30" s="13">
        <f>IF('Données projet'!$A$88&gt;35,BD29+BC30-BL29,IF(A30&lt;'Données projet'!$A$88,$BA$205^A30,IF(A30='Données projet'!$A$88,'Données projet'!$B$88,BD29+BC30-BL29)))</f>
        <v>0</v>
      </c>
      <c r="BE30" s="14" t="e">
        <f>BD30*VLOOKUP('Données projet'!$B$11,Paramètres!$A$1:$I$89,3,0)*VLOOKUP('Données projet'!$B$11,Paramètres!$A$1:$I$89,5,0)</f>
        <v>#N/A</v>
      </c>
      <c r="BF30" s="14" t="e">
        <f t="shared" si="37"/>
        <v>#N/A</v>
      </c>
      <c r="BG30" s="22" t="e">
        <f t="shared" si="7"/>
        <v>#N/A</v>
      </c>
      <c r="BH30" s="60" t="e">
        <f t="shared" si="8"/>
        <v>#N/A</v>
      </c>
      <c r="BI30" s="60" t="e">
        <f ca="1">AVERAGE(OFFSET($BH$3,0,0,'Données projet'!$E$11+1,1))-AVERAGE(OFFSET($H$3,0,0,'Données projet'!$E$11+1,1))</f>
        <v>#N/A</v>
      </c>
      <c r="BJ30" s="60" t="e">
        <f t="shared" si="38"/>
        <v>#N/A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 t="e">
        <f>EXP(-LN(2)/35)*BP29+(1-EXP(-LN(2)/35))/(LN(2)/35)*BL30*BM30*VLOOKUP('Données projet'!$B$11,Paramètres!$A$1:$I$89,3,0)*0.475*44/12</f>
        <v>#N/A</v>
      </c>
      <c r="BQ30" s="23" t="e">
        <f>EXP(-LN(2)/25)*BQ29+(1-EXP(-LN(2)/25))/(LN(2)/25)*Calculateur!BL30*Calculateur!BN30*VLOOKUP('Données projet'!$B$11,Paramètres!$A$1:$I$89,3,0)*0.475*44/12</f>
        <v>#N/A</v>
      </c>
      <c r="BR30" s="23" t="e">
        <f>EXP(-LN(2)/2)*BR29+(1-EXP(-LN(2)/2))/(LN(2)/2)*BL30*BO30*VLOOKUP('Données projet'!$B$11,Paramètres!$A$1:$I$89,3,0)*0.475*44/12</f>
        <v>#N/A</v>
      </c>
      <c r="BS30" s="24" t="e">
        <f t="shared" si="9"/>
        <v>#N/A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0</v>
      </c>
      <c r="BY30" s="13">
        <f>IF('Données projet'!$A$114&gt;35,BY29+BX30-CG29,IF(A30&lt;'Données projet'!$A$114,$BV$205^A30,IF(A30='Données projet'!$A$114,'Données projet'!$B$114,BY29+BX30-CG29)))</f>
        <v>0</v>
      </c>
      <c r="BZ30" s="14" t="e">
        <f>BY30*VLOOKUP('Données projet'!$B$12,Paramètres!$A$1:$I$89,3,0)*VLOOKUP('Données projet'!$B$12,Paramètres!$A$1:$I$89,5,0)</f>
        <v>#N/A</v>
      </c>
      <c r="CA30" s="14" t="e">
        <f t="shared" si="39"/>
        <v>#N/A</v>
      </c>
      <c r="CB30" s="22" t="e">
        <f t="shared" si="10"/>
        <v>#N/A</v>
      </c>
      <c r="CC30" s="60" t="e">
        <f t="shared" si="11"/>
        <v>#N/A</v>
      </c>
      <c r="CD30" s="60" t="e">
        <f ca="1">AVERAGE(OFFSET($CC$3,0,0,'Données projet'!$E$12+1,1))-AVERAGE(OFFSET($H$3,0,0,'Données projet'!$E$12+1,1))</f>
        <v>#N/A</v>
      </c>
      <c r="CE30" s="60" t="e">
        <f t="shared" si="40"/>
        <v>#N/A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 t="e">
        <f>EXP(-LN(2)/35)*CK29+(1-EXP(-LN(2)/35))/(LN(2)/35)*CG30*CH30*VLOOKUP('Données projet'!$B$12,Paramètres!$A$1:$I$89,3,0)*0.475*44/12</f>
        <v>#N/A</v>
      </c>
      <c r="CL30" s="23" t="e">
        <f>EXP(-LN(2)/25)*CL29+(1-EXP(-LN(2)/25))/(LN(2)/25)*Calculateur!CG30*Calculateur!CI30*VLOOKUP('Données projet'!$B$12,Paramètres!$A$1:$I$89,3,0)*0.475*44/12</f>
        <v>#N/A</v>
      </c>
      <c r="CM30" s="23" t="e">
        <f>EXP(-LN(2)/2)*CM29+(1-EXP(-LN(2)/2))/(LN(2)/2)*CG30*CJ30*VLOOKUP('Données projet'!$B$12,Paramètres!$A$1:$I$89,3,0)*0.475*44/12</f>
        <v>#N/A</v>
      </c>
      <c r="CN30" s="24" t="e">
        <f t="shared" si="12"/>
        <v>#N/A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0</v>
      </c>
      <c r="CT30" s="13">
        <f>IF('Données projet'!$A$140&gt;35,CT29+CS30-DB29,IF(A30&lt;'Données projet'!$A$140,$CQ$205^A30,IF(A30='Données projet'!$A$140,'Données projet'!$B$140,CT29+CS30-DB29)))</f>
        <v>0</v>
      </c>
      <c r="CU30" s="18" t="e">
        <f>CT30*VLOOKUP('Données projet'!$B$13,Paramètres!$A$1:$I$89,3,0)*VLOOKUP('Données projet'!$B$13,Paramètres!$A$1:$I$89,5,0)</f>
        <v>#N/A</v>
      </c>
      <c r="CV30" s="14" t="e">
        <f t="shared" si="41"/>
        <v>#N/A</v>
      </c>
      <c r="CW30" s="22" t="e">
        <f t="shared" si="13"/>
        <v>#N/A</v>
      </c>
      <c r="CX30" s="60" t="e">
        <f t="shared" si="14"/>
        <v>#N/A</v>
      </c>
      <c r="CY30" s="60" t="e">
        <f ca="1">AVERAGE(OFFSET($CX$3,0,0,'Données projet'!$E$13+1,1))-AVERAGE(OFFSET($H$3,0,0,'Données projet'!$E$13+1,1))</f>
        <v>#N/A</v>
      </c>
      <c r="CZ30" s="60" t="e">
        <f t="shared" si="42"/>
        <v>#N/A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 t="e">
        <f>EXP(-LN(2)/35)*DF29+(1-EXP(-LN(2)/35))/(LN(2)/35)*DB30*DC30*VLOOKUP('Données projet'!$B$13,Paramètres!$A$1:$I$89,3,0)*0.475*44/12</f>
        <v>#N/A</v>
      </c>
      <c r="DG30" s="23" t="e">
        <f>EXP(-LN(2)/25)*DG29+(1-EXP(-LN(2)/25))/(LN(2)/25)*Calculateur!DB30*Calculateur!DD30*VLOOKUP('Données projet'!$B$13,Paramètres!$A$1:$I$89,3,0)*0.475*44/12</f>
        <v>#N/A</v>
      </c>
      <c r="DH30" s="23" t="e">
        <f>EXP(-LN(2)/2)*DH29+(1-EXP(-LN(2)/2))/(LN(2)/2)*DB30*DE30*VLOOKUP('Données projet'!$B$13,Paramètres!$A$1:$I$89,3,0)*0.475*44/12</f>
        <v>#N/A</v>
      </c>
      <c r="DI30" s="24" t="e">
        <f t="shared" si="15"/>
        <v>#N/A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0" t="e">
        <f t="shared" si="20"/>
        <v>#N/A</v>
      </c>
      <c r="EO30" s="60" t="e">
        <f ca="1">AVERAGE(OFFSET($EN$3,0,0,'Données projet'!$E$15+1,1))-AVERAGE(OFFSET($H$3,0,0,'Données projet'!$E$15+1,1))</f>
        <v>#N/A</v>
      </c>
      <c r="EP30" s="60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0" t="e">
        <f t="shared" si="23"/>
        <v>#N/A</v>
      </c>
      <c r="FJ30" s="60" t="e">
        <f ca="1">AVERAGE(OFFSET($FI$3,0,0,'Données projet'!$E$16+1,1))-AVERAGE(OFFSET($H$3,0,0,'Données projet'!$E$16+1,1))</f>
        <v>#N/A</v>
      </c>
      <c r="FK30" s="60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0" t="e">
        <f t="shared" si="26"/>
        <v>#N/A</v>
      </c>
      <c r="GE30" s="60" t="e">
        <f ca="1">AVERAGE(OFFSET($GD$3,0,0,'Données projet'!$E$17+1,1))-AVERAGE(OFFSET($H$3,0,0,'Données projet'!$E$17+1,1))</f>
        <v>#N/A</v>
      </c>
      <c r="GF30" s="60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0" t="e">
        <f t="shared" si="29"/>
        <v>#N/A</v>
      </c>
      <c r="GZ30" s="60" t="e">
        <f ca="1">AVERAGE(OFFSET($GY$3,0,0,'Données projet'!$E$18+1,1))-AVERAGE(OFFSET($H$3,0,0,'Données projet'!$E$18+1,1))</f>
        <v>#N/A</v>
      </c>
      <c r="HA30" s="60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6.4102564102564115</v>
      </c>
      <c r="N31" s="14">
        <f>IF('Données projet'!$A$36&gt;35,N30+M31-V30,IF(A31&lt;'Données projet'!$A$36,$K$205^A31,IF(A31='Données projet'!$A$36,'Données projet'!$B$36,N30+M31-V30)))</f>
        <v>88.461538461538453</v>
      </c>
      <c r="O31" s="14">
        <f>N31*VLOOKUP('Données projet'!$B$9,Paramètres!$A$1:$I$89,3,0)*VLOOKUP('Données projet'!$B$9,Paramètres!$A$1:$I$89,5,0)</f>
        <v>59.339999999999996</v>
      </c>
      <c r="P31" s="14">
        <f t="shared" si="33"/>
        <v>17.001293035791818</v>
      </c>
      <c r="Q31" s="22">
        <f t="shared" si="2"/>
        <v>132.96108537067073</v>
      </c>
      <c r="R31" s="60">
        <f t="shared" si="0"/>
        <v>423.84997425955959</v>
      </c>
      <c r="S31" s="60">
        <f ca="1">AVERAGE(OFFSET($R$3,0,0,'Données projet'!$E$9+1,1))-AVERAGE(OFFSET($H$3,0,0,'Données projet'!$E$9+1,1))</f>
        <v>241.62816740540188</v>
      </c>
      <c r="T31" s="60">
        <f t="shared" si="34"/>
        <v>188.36757679617921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4.8</v>
      </c>
      <c r="AI31" s="14">
        <f>IF('Données projet'!$A$62&gt;35,AI30+AH31-AQ30,IF(A31&lt;'Données projet'!$A$62,$AF$205^A31,IF(A31='Données projet'!$A$62,'Données projet'!$B$62,AI30+AH31-AQ30)))</f>
        <v>44.399999999999991</v>
      </c>
      <c r="AJ31" s="14">
        <f>AI31*VLOOKUP('Données projet'!$B$10,Paramètres!$A$1:$I$89,3,0)*VLOOKUP('Données projet'!$B$10,Paramètres!$A$1:$I$89,5,0)</f>
        <v>47.792159999999988</v>
      </c>
      <c r="AK31" s="14">
        <f t="shared" si="35"/>
        <v>14.042085367056567</v>
      </c>
      <c r="AL31" s="22">
        <f t="shared" si="4"/>
        <v>107.69464401429015</v>
      </c>
      <c r="AM31" s="60">
        <f t="shared" si="5"/>
        <v>398.58353290317899</v>
      </c>
      <c r="AN31" s="60">
        <f ca="1">AVERAGE(OFFSET($AM$3,0,0,'Données projet'!$E$10+1,1))-AVERAGE(OFFSET($H$3,0,0,'Données projet'!$E$10+1,1))</f>
        <v>380.09050904348459</v>
      </c>
      <c r="AO31" s="60">
        <f t="shared" si="36"/>
        <v>166.97658184507776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0</v>
      </c>
      <c r="BD31" s="13">
        <f>IF('Données projet'!$A$88&gt;35,BD30+BC31-BL30,IF(A31&lt;'Données projet'!$A$88,$BA$205^A31,IF(A31='Données projet'!$A$88,'Données projet'!$B$88,BD30+BC31-BL30)))</f>
        <v>0</v>
      </c>
      <c r="BE31" s="14" t="e">
        <f>BD31*VLOOKUP('Données projet'!$B$11,Paramètres!$A$1:$I$89,3,0)*VLOOKUP('Données projet'!$B$11,Paramètres!$A$1:$I$89,5,0)</f>
        <v>#N/A</v>
      </c>
      <c r="BF31" s="14" t="e">
        <f t="shared" si="37"/>
        <v>#N/A</v>
      </c>
      <c r="BG31" s="22" t="e">
        <f t="shared" si="7"/>
        <v>#N/A</v>
      </c>
      <c r="BH31" s="60" t="e">
        <f t="shared" si="8"/>
        <v>#N/A</v>
      </c>
      <c r="BI31" s="60" t="e">
        <f ca="1">AVERAGE(OFFSET($BH$3,0,0,'Données projet'!$E$11+1,1))-AVERAGE(OFFSET($H$3,0,0,'Données projet'!$E$11+1,1))</f>
        <v>#N/A</v>
      </c>
      <c r="BJ31" s="60" t="e">
        <f t="shared" si="38"/>
        <v>#N/A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 t="e">
        <f>EXP(-LN(2)/35)*BP30+(1-EXP(-LN(2)/35))/(LN(2)/35)*BL31*BM31*VLOOKUP('Données projet'!$B$11,Paramètres!$A$1:$I$89,3,0)*0.475*44/12</f>
        <v>#N/A</v>
      </c>
      <c r="BQ31" s="23" t="e">
        <f>EXP(-LN(2)/25)*BQ30+(1-EXP(-LN(2)/25))/(LN(2)/25)*Calculateur!BL31*Calculateur!BN31*VLOOKUP('Données projet'!$B$11,Paramètres!$A$1:$I$89,3,0)*0.475*44/12</f>
        <v>#N/A</v>
      </c>
      <c r="BR31" s="23" t="e">
        <f>EXP(-LN(2)/2)*BR30+(1-EXP(-LN(2)/2))/(LN(2)/2)*BL31*BO31*VLOOKUP('Données projet'!$B$11,Paramètres!$A$1:$I$89,3,0)*0.475*44/12</f>
        <v>#N/A</v>
      </c>
      <c r="BS31" s="24" t="e">
        <f t="shared" si="9"/>
        <v>#N/A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0</v>
      </c>
      <c r="BY31" s="13">
        <f>IF('Données projet'!$A$114&gt;35,BY30+BX31-CG30,IF(A31&lt;'Données projet'!$A$114,$BV$205^A31,IF(A31='Données projet'!$A$114,'Données projet'!$B$114,BY30+BX31-CG30)))</f>
        <v>0</v>
      </c>
      <c r="BZ31" s="14" t="e">
        <f>BY31*VLOOKUP('Données projet'!$B$12,Paramètres!$A$1:$I$89,3,0)*VLOOKUP('Données projet'!$B$12,Paramètres!$A$1:$I$89,5,0)</f>
        <v>#N/A</v>
      </c>
      <c r="CA31" s="14" t="e">
        <f t="shared" si="39"/>
        <v>#N/A</v>
      </c>
      <c r="CB31" s="22" t="e">
        <f t="shared" si="10"/>
        <v>#N/A</v>
      </c>
      <c r="CC31" s="60" t="e">
        <f t="shared" si="11"/>
        <v>#N/A</v>
      </c>
      <c r="CD31" s="60" t="e">
        <f ca="1">AVERAGE(OFFSET($CC$3,0,0,'Données projet'!$E$12+1,1))-AVERAGE(OFFSET($H$3,0,0,'Données projet'!$E$12+1,1))</f>
        <v>#N/A</v>
      </c>
      <c r="CE31" s="60" t="e">
        <f t="shared" si="40"/>
        <v>#N/A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 t="e">
        <f>EXP(-LN(2)/35)*CK30+(1-EXP(-LN(2)/35))/(LN(2)/35)*CG31*CH31*VLOOKUP('Données projet'!$B$12,Paramètres!$A$1:$I$89,3,0)*0.475*44/12</f>
        <v>#N/A</v>
      </c>
      <c r="CL31" s="23" t="e">
        <f>EXP(-LN(2)/25)*CL30+(1-EXP(-LN(2)/25))/(LN(2)/25)*Calculateur!CG31*Calculateur!CI31*VLOOKUP('Données projet'!$B$12,Paramètres!$A$1:$I$89,3,0)*0.475*44/12</f>
        <v>#N/A</v>
      </c>
      <c r="CM31" s="23" t="e">
        <f>EXP(-LN(2)/2)*CM30+(1-EXP(-LN(2)/2))/(LN(2)/2)*CG31*CJ31*VLOOKUP('Données projet'!$B$12,Paramètres!$A$1:$I$89,3,0)*0.475*44/12</f>
        <v>#N/A</v>
      </c>
      <c r="CN31" s="24" t="e">
        <f t="shared" si="12"/>
        <v>#N/A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0</v>
      </c>
      <c r="CT31" s="13">
        <f>IF('Données projet'!$A$140&gt;35,CT30+CS31-DB30,IF(A31&lt;'Données projet'!$A$140,$CQ$205^A31,IF(A31='Données projet'!$A$140,'Données projet'!$B$140,CT30+CS31-DB30)))</f>
        <v>0</v>
      </c>
      <c r="CU31" s="18" t="e">
        <f>CT31*VLOOKUP('Données projet'!$B$13,Paramètres!$A$1:$I$89,3,0)*VLOOKUP('Données projet'!$B$13,Paramètres!$A$1:$I$89,5,0)</f>
        <v>#N/A</v>
      </c>
      <c r="CV31" s="14" t="e">
        <f t="shared" si="41"/>
        <v>#N/A</v>
      </c>
      <c r="CW31" s="22" t="e">
        <f t="shared" si="13"/>
        <v>#N/A</v>
      </c>
      <c r="CX31" s="60" t="e">
        <f t="shared" si="14"/>
        <v>#N/A</v>
      </c>
      <c r="CY31" s="60" t="e">
        <f ca="1">AVERAGE(OFFSET($CX$3,0,0,'Données projet'!$E$13+1,1))-AVERAGE(OFFSET($H$3,0,0,'Données projet'!$E$13+1,1))</f>
        <v>#N/A</v>
      </c>
      <c r="CZ31" s="60" t="e">
        <f t="shared" si="42"/>
        <v>#N/A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 t="e">
        <f>EXP(-LN(2)/35)*DF30+(1-EXP(-LN(2)/35))/(LN(2)/35)*DB31*DC31*VLOOKUP('Données projet'!$B$13,Paramètres!$A$1:$I$89,3,0)*0.475*44/12</f>
        <v>#N/A</v>
      </c>
      <c r="DG31" s="23" t="e">
        <f>EXP(-LN(2)/25)*DG30+(1-EXP(-LN(2)/25))/(LN(2)/25)*Calculateur!DB31*Calculateur!DD31*VLOOKUP('Données projet'!$B$13,Paramètres!$A$1:$I$89,3,0)*0.475*44/12</f>
        <v>#N/A</v>
      </c>
      <c r="DH31" s="23" t="e">
        <f>EXP(-LN(2)/2)*DH30+(1-EXP(-LN(2)/2))/(LN(2)/2)*DB31*DE31*VLOOKUP('Données projet'!$B$13,Paramètres!$A$1:$I$89,3,0)*0.475*44/12</f>
        <v>#N/A</v>
      </c>
      <c r="DI31" s="24" t="e">
        <f t="shared" si="15"/>
        <v>#N/A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0" t="e">
        <f t="shared" si="20"/>
        <v>#N/A</v>
      </c>
      <c r="EO31" s="60" t="e">
        <f ca="1">AVERAGE(OFFSET($EN$3,0,0,'Données projet'!$E$15+1,1))-AVERAGE(OFFSET($H$3,0,0,'Données projet'!$E$15+1,1))</f>
        <v>#N/A</v>
      </c>
      <c r="EP31" s="60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0" t="e">
        <f t="shared" si="23"/>
        <v>#N/A</v>
      </c>
      <c r="FJ31" s="60" t="e">
        <f ca="1">AVERAGE(OFFSET($FI$3,0,0,'Données projet'!$E$16+1,1))-AVERAGE(OFFSET($H$3,0,0,'Données projet'!$E$16+1,1))</f>
        <v>#N/A</v>
      </c>
      <c r="FK31" s="60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0" t="e">
        <f t="shared" si="26"/>
        <v>#N/A</v>
      </c>
      <c r="GE31" s="60" t="e">
        <f ca="1">AVERAGE(OFFSET($GD$3,0,0,'Données projet'!$E$17+1,1))-AVERAGE(OFFSET($H$3,0,0,'Données projet'!$E$17+1,1))</f>
        <v>#N/A</v>
      </c>
      <c r="GF31" s="60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0" t="e">
        <f t="shared" si="29"/>
        <v>#N/A</v>
      </c>
      <c r="GZ31" s="60" t="e">
        <f ca="1">AVERAGE(OFFSET($GY$3,0,0,'Données projet'!$E$18+1,1))-AVERAGE(OFFSET($H$3,0,0,'Données projet'!$E$18+1,1))</f>
        <v>#N/A</v>
      </c>
      <c r="HA31" s="60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6.4102564102564115</v>
      </c>
      <c r="N32" s="14">
        <f>IF('Données projet'!$A$36&gt;35,N31+M32-V31,IF(A32&lt;'Données projet'!$A$36,$K$205^A32,IF(A32='Données projet'!$A$36,'Données projet'!$B$36,N31+M32-V31)))</f>
        <v>94.871794871794862</v>
      </c>
      <c r="O32" s="14">
        <f>N32*VLOOKUP('Données projet'!$B$9,Paramètres!$A$1:$I$89,3,0)*VLOOKUP('Données projet'!$B$9,Paramètres!$A$1:$I$89,5,0)</f>
        <v>63.639999999999993</v>
      </c>
      <c r="P32" s="14">
        <f t="shared" si="33"/>
        <v>18.085396890199384</v>
      </c>
      <c r="Q32" s="22">
        <f t="shared" si="2"/>
        <v>142.3383995837639</v>
      </c>
      <c r="R32" s="60">
        <f t="shared" si="0"/>
        <v>434.44951069487502</v>
      </c>
      <c r="S32" s="60">
        <f ca="1">AVERAGE(OFFSET($R$3,0,0,'Données projet'!$E$9+1,1))-AVERAGE(OFFSET($H$3,0,0,'Données projet'!$E$9+1,1))</f>
        <v>241.62816740540188</v>
      </c>
      <c r="T32" s="60">
        <f t="shared" si="34"/>
        <v>188.36757679617921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4.8</v>
      </c>
      <c r="AI32" s="14">
        <f>IF('Données projet'!$A$62&gt;35,AI31+AH32-AQ31,IF(A32&lt;'Données projet'!$A$62,$AF$205^A32,IF(A32='Données projet'!$A$62,'Données projet'!$B$62,AI31+AH32-AQ31)))</f>
        <v>49.199999999999989</v>
      </c>
      <c r="AJ32" s="14">
        <f>AI32*VLOOKUP('Données projet'!$B$10,Paramètres!$A$1:$I$89,3,0)*VLOOKUP('Données projet'!$B$10,Paramètres!$A$1:$I$89,5,0)</f>
        <v>52.958879999999979</v>
      </c>
      <c r="AK32" s="14">
        <f t="shared" si="35"/>
        <v>15.375327718852537</v>
      </c>
      <c r="AL32" s="22">
        <f t="shared" si="4"/>
        <v>119.01541177700146</v>
      </c>
      <c r="AM32" s="60">
        <f t="shared" si="5"/>
        <v>411.12652288811262</v>
      </c>
      <c r="AN32" s="60">
        <f ca="1">AVERAGE(OFFSET($AM$3,0,0,'Données projet'!$E$10+1,1))-AVERAGE(OFFSET($H$3,0,0,'Données projet'!$E$10+1,1))</f>
        <v>380.09050904348459</v>
      </c>
      <c r="AO32" s="60">
        <f t="shared" si="36"/>
        <v>166.97658184507776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0</v>
      </c>
      <c r="BD32" s="13">
        <f>IF('Données projet'!$A$88&gt;35,BD31+BC32-BL31,IF(A32&lt;'Données projet'!$A$88,$BA$205^A32,IF(A32='Données projet'!$A$88,'Données projet'!$B$88,BD31+BC32-BL31)))</f>
        <v>0</v>
      </c>
      <c r="BE32" s="14" t="e">
        <f>BD32*VLOOKUP('Données projet'!$B$11,Paramètres!$A$1:$I$89,3,0)*VLOOKUP('Données projet'!$B$11,Paramètres!$A$1:$I$89,5,0)</f>
        <v>#N/A</v>
      </c>
      <c r="BF32" s="14" t="e">
        <f t="shared" si="37"/>
        <v>#N/A</v>
      </c>
      <c r="BG32" s="22" t="e">
        <f t="shared" si="7"/>
        <v>#N/A</v>
      </c>
      <c r="BH32" s="60" t="e">
        <f t="shared" si="8"/>
        <v>#N/A</v>
      </c>
      <c r="BI32" s="60" t="e">
        <f ca="1">AVERAGE(OFFSET($BH$3,0,0,'Données projet'!$E$11+1,1))-AVERAGE(OFFSET($H$3,0,0,'Données projet'!$E$11+1,1))</f>
        <v>#N/A</v>
      </c>
      <c r="BJ32" s="60" t="e">
        <f t="shared" si="38"/>
        <v>#N/A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 t="e">
        <f>EXP(-LN(2)/35)*BP31+(1-EXP(-LN(2)/35))/(LN(2)/35)*BL32*BM32*VLOOKUP('Données projet'!$B$11,Paramètres!$A$1:$I$89,3,0)*0.475*44/12</f>
        <v>#N/A</v>
      </c>
      <c r="BQ32" s="23" t="e">
        <f>EXP(-LN(2)/25)*BQ31+(1-EXP(-LN(2)/25))/(LN(2)/25)*Calculateur!BL32*Calculateur!BN32*VLOOKUP('Données projet'!$B$11,Paramètres!$A$1:$I$89,3,0)*0.475*44/12</f>
        <v>#N/A</v>
      </c>
      <c r="BR32" s="23" t="e">
        <f>EXP(-LN(2)/2)*BR31+(1-EXP(-LN(2)/2))/(LN(2)/2)*BL32*BO32*VLOOKUP('Données projet'!$B$11,Paramètres!$A$1:$I$89,3,0)*0.475*44/12</f>
        <v>#N/A</v>
      </c>
      <c r="BS32" s="24" t="e">
        <f t="shared" si="9"/>
        <v>#N/A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0</v>
      </c>
      <c r="BY32" s="13">
        <f>IF('Données projet'!$A$114&gt;35,BY31+BX32-CG31,IF(A32&lt;'Données projet'!$A$114,$BV$205^A32,IF(A32='Données projet'!$A$114,'Données projet'!$B$114,BY31+BX32-CG31)))</f>
        <v>0</v>
      </c>
      <c r="BZ32" s="14" t="e">
        <f>BY32*VLOOKUP('Données projet'!$B$12,Paramètres!$A$1:$I$89,3,0)*VLOOKUP('Données projet'!$B$12,Paramètres!$A$1:$I$89,5,0)</f>
        <v>#N/A</v>
      </c>
      <c r="CA32" s="14" t="e">
        <f t="shared" si="39"/>
        <v>#N/A</v>
      </c>
      <c r="CB32" s="22" t="e">
        <f t="shared" si="10"/>
        <v>#N/A</v>
      </c>
      <c r="CC32" s="60" t="e">
        <f t="shared" si="11"/>
        <v>#N/A</v>
      </c>
      <c r="CD32" s="60" t="e">
        <f ca="1">AVERAGE(OFFSET($CC$3,0,0,'Données projet'!$E$12+1,1))-AVERAGE(OFFSET($H$3,0,0,'Données projet'!$E$12+1,1))</f>
        <v>#N/A</v>
      </c>
      <c r="CE32" s="60" t="e">
        <f t="shared" si="40"/>
        <v>#N/A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 t="e">
        <f>EXP(-LN(2)/35)*CK31+(1-EXP(-LN(2)/35))/(LN(2)/35)*CG32*CH32*VLOOKUP('Données projet'!$B$12,Paramètres!$A$1:$I$89,3,0)*0.475*44/12</f>
        <v>#N/A</v>
      </c>
      <c r="CL32" s="23" t="e">
        <f>EXP(-LN(2)/25)*CL31+(1-EXP(-LN(2)/25))/(LN(2)/25)*Calculateur!CG32*Calculateur!CI32*VLOOKUP('Données projet'!$B$12,Paramètres!$A$1:$I$89,3,0)*0.475*44/12</f>
        <v>#N/A</v>
      </c>
      <c r="CM32" s="23" t="e">
        <f>EXP(-LN(2)/2)*CM31+(1-EXP(-LN(2)/2))/(LN(2)/2)*CG32*CJ32*VLOOKUP('Données projet'!$B$12,Paramètres!$A$1:$I$89,3,0)*0.475*44/12</f>
        <v>#N/A</v>
      </c>
      <c r="CN32" s="24" t="e">
        <f t="shared" si="12"/>
        <v>#N/A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0</v>
      </c>
      <c r="CT32" s="13">
        <f>IF('Données projet'!$A$140&gt;35,CT31+CS32-DB31,IF(A32&lt;'Données projet'!$A$140,$CQ$205^A32,IF(A32='Données projet'!$A$140,'Données projet'!$B$140,CT31+CS32-DB31)))</f>
        <v>0</v>
      </c>
      <c r="CU32" s="18" t="e">
        <f>CT32*VLOOKUP('Données projet'!$B$13,Paramètres!$A$1:$I$89,3,0)*VLOOKUP('Données projet'!$B$13,Paramètres!$A$1:$I$89,5,0)</f>
        <v>#N/A</v>
      </c>
      <c r="CV32" s="14" t="e">
        <f t="shared" si="41"/>
        <v>#N/A</v>
      </c>
      <c r="CW32" s="22" t="e">
        <f t="shared" si="13"/>
        <v>#N/A</v>
      </c>
      <c r="CX32" s="60" t="e">
        <f t="shared" si="14"/>
        <v>#N/A</v>
      </c>
      <c r="CY32" s="60" t="e">
        <f ca="1">AVERAGE(OFFSET($CX$3,0,0,'Données projet'!$E$13+1,1))-AVERAGE(OFFSET($H$3,0,0,'Données projet'!$E$13+1,1))</f>
        <v>#N/A</v>
      </c>
      <c r="CZ32" s="60" t="e">
        <f t="shared" si="42"/>
        <v>#N/A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 t="e">
        <f>EXP(-LN(2)/35)*DF31+(1-EXP(-LN(2)/35))/(LN(2)/35)*DB32*DC32*VLOOKUP('Données projet'!$B$13,Paramètres!$A$1:$I$89,3,0)*0.475*44/12</f>
        <v>#N/A</v>
      </c>
      <c r="DG32" s="23" t="e">
        <f>EXP(-LN(2)/25)*DG31+(1-EXP(-LN(2)/25))/(LN(2)/25)*Calculateur!DB32*Calculateur!DD32*VLOOKUP('Données projet'!$B$13,Paramètres!$A$1:$I$89,3,0)*0.475*44/12</f>
        <v>#N/A</v>
      </c>
      <c r="DH32" s="23" t="e">
        <f>EXP(-LN(2)/2)*DH31+(1-EXP(-LN(2)/2))/(LN(2)/2)*DB32*DE32*VLOOKUP('Données projet'!$B$13,Paramètres!$A$1:$I$89,3,0)*0.475*44/12</f>
        <v>#N/A</v>
      </c>
      <c r="DI32" s="24" t="e">
        <f t="shared" si="15"/>
        <v>#N/A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0" t="e">
        <f t="shared" si="20"/>
        <v>#N/A</v>
      </c>
      <c r="EO32" s="60" t="e">
        <f ca="1">AVERAGE(OFFSET($EN$3,0,0,'Données projet'!$E$15+1,1))-AVERAGE(OFFSET($H$3,0,0,'Données projet'!$E$15+1,1))</f>
        <v>#N/A</v>
      </c>
      <c r="EP32" s="60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0" t="e">
        <f t="shared" si="23"/>
        <v>#N/A</v>
      </c>
      <c r="FJ32" s="60" t="e">
        <f ca="1">AVERAGE(OFFSET($FI$3,0,0,'Données projet'!$E$16+1,1))-AVERAGE(OFFSET($H$3,0,0,'Données projet'!$E$16+1,1))</f>
        <v>#N/A</v>
      </c>
      <c r="FK32" s="60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0" t="e">
        <f t="shared" si="26"/>
        <v>#N/A</v>
      </c>
      <c r="GE32" s="60" t="e">
        <f ca="1">AVERAGE(OFFSET($GD$3,0,0,'Données projet'!$E$17+1,1))-AVERAGE(OFFSET($H$3,0,0,'Données projet'!$E$17+1,1))</f>
        <v>#N/A</v>
      </c>
      <c r="GF32" s="60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0" t="e">
        <f t="shared" si="29"/>
        <v>#N/A</v>
      </c>
      <c r="GZ32" s="60" t="e">
        <f ca="1">AVERAGE(OFFSET($GY$3,0,0,'Données projet'!$E$18+1,1))-AVERAGE(OFFSET($H$3,0,0,'Données projet'!$E$18+1,1))</f>
        <v>#N/A</v>
      </c>
      <c r="HA32" s="60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101.28205128205128</v>
      </c>
      <c r="L33" s="13">
        <f>VLOOKUP(A33,'Données projet'!$A$35:$I$55,9,0)</f>
        <v>6.4102564102564115</v>
      </c>
      <c r="M33" s="13">
        <f t="array" ref="M33">INDEX(L:L,MIN(IF(ISNUMBER(L33:L229),ROW(L33:L229),"")))</f>
        <v>6.4102564102564115</v>
      </c>
      <c r="N33" s="14">
        <f>IF('Données projet'!$A$36&gt;35,N32+M33-V32,IF(A33&lt;'Données projet'!$A$36,$K$205^A33,IF(A33='Données projet'!$A$36,'Données projet'!$B$36,N32+M33-V32)))</f>
        <v>101.28205128205127</v>
      </c>
      <c r="O33" s="14">
        <f>N33*VLOOKUP('Données projet'!$B$9,Paramètres!$A$1:$I$89,3,0)*VLOOKUP('Données projet'!$B$9,Paramètres!$A$1:$I$89,5,0)</f>
        <v>67.94</v>
      </c>
      <c r="P33" s="14">
        <f t="shared" si="33"/>
        <v>19.161001031299094</v>
      </c>
      <c r="Q33" s="22">
        <f t="shared" si="2"/>
        <v>151.70091012951258</v>
      </c>
      <c r="R33" s="60">
        <f t="shared" si="0"/>
        <v>445.03424346284589</v>
      </c>
      <c r="S33" s="60">
        <f ca="1">AVERAGE(OFFSET($R$3,0,0,'Données projet'!$E$9+1,1))-AVERAGE(OFFSET($H$3,0,0,'Données projet'!$E$9+1,1))</f>
        <v>241.62816740540188</v>
      </c>
      <c r="T33" s="60">
        <f t="shared" si="34"/>
        <v>188.36757679617921</v>
      </c>
      <c r="U33" s="16">
        <f>IF(ISNA(VLOOKUP(A33,'Données projet'!$A$35:$I$55,3,0)),0,VLOOKUP(A33,'Données projet'!$A$35:$I$55,3,0))</f>
        <v>2</v>
      </c>
      <c r="V33" s="16">
        <f>IF(ISNA(VLOOKUP(A33,'Données projet'!$A$35:$I$55,4,0)),0,VLOOKUP(A33,'Données projet'!$A$35:$I$55,4,0))</f>
        <v>23.717948717948715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0.10600000000000001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1.8569909924853532</v>
      </c>
      <c r="AB33" s="23">
        <f>EXP(-LN(2)/2)*AB32+(1-EXP(-LN(2)/2))/(LN(2)/2)*V33*Y33*VLOOKUP('Données projet'!$B$9,Paramètres!$A$1:$I$89,3,0)*0.475*44/12</f>
        <v>0</v>
      </c>
      <c r="AC33" s="24">
        <f t="shared" si="3"/>
        <v>1.8569909924853532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54</v>
      </c>
      <c r="AG33" s="13">
        <f>VLOOKUP(A33,'Données projet'!$A$61:$I$81,9,0)</f>
        <v>4.8</v>
      </c>
      <c r="AH33" s="13">
        <f t="array" ref="AH33">INDEX(AG:AG,MIN(IF(ISNUMBER(AG33:AG229),ROW(AG33:AG229),"")))</f>
        <v>4.8</v>
      </c>
      <c r="AI33" s="14">
        <f>IF('Données projet'!$A$62&gt;35,AI32+AH33-AQ32,IF(A33&lt;'Données projet'!$A$62,$AF$205^A33,IF(A33='Données projet'!$A$62,'Données projet'!$B$62,AI32+AH33-AQ32)))</f>
        <v>53.999999999999986</v>
      </c>
      <c r="AJ33" s="14">
        <f>AI33*VLOOKUP('Données projet'!$B$10,Paramètres!$A$1:$I$89,3,0)*VLOOKUP('Données projet'!$B$10,Paramètres!$A$1:$I$89,5,0)</f>
        <v>58.125599999999977</v>
      </c>
      <c r="AK33" s="14">
        <f t="shared" si="35"/>
        <v>16.693490054590161</v>
      </c>
      <c r="AL33" s="22">
        <f t="shared" si="4"/>
        <v>130.30991517841116</v>
      </c>
      <c r="AM33" s="60">
        <f t="shared" si="5"/>
        <v>423.64324851174445</v>
      </c>
      <c r="AN33" s="60">
        <f ca="1">AVERAGE(OFFSET($AM$3,0,0,'Données projet'!$E$10+1,1))-AVERAGE(OFFSET($H$3,0,0,'Données projet'!$E$10+1,1))</f>
        <v>380.09050904348459</v>
      </c>
      <c r="AO33" s="60">
        <f t="shared" si="36"/>
        <v>166.97658184507776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 t="e">
        <f>VLOOKUP(A33,'Données projet'!$A$87:$I$107,2,0)</f>
        <v>#N/A</v>
      </c>
      <c r="BB33" s="13" t="e">
        <f>VLOOKUP(A33,'Données projet'!$A$87:$I$107,9,0)</f>
        <v>#N/A</v>
      </c>
      <c r="BC33" s="13">
        <f t="array" ref="BC33">INDEX(BB:BB,MIN(IF(ISNUMBER(BB33:BB229),ROW(BB33:BB229),"")))</f>
        <v>0</v>
      </c>
      <c r="BD33" s="13">
        <f>IF('Données projet'!$A$88&gt;35,BD32+BC33-BL32,IF(A33&lt;'Données projet'!$A$88,$BA$205^A33,IF(A33='Données projet'!$A$88,'Données projet'!$B$88,BD32+BC33-BL32)))</f>
        <v>0</v>
      </c>
      <c r="BE33" s="14" t="e">
        <f>BD33*VLOOKUP('Données projet'!$B$11,Paramètres!$A$1:$I$89,3,0)*VLOOKUP('Données projet'!$B$11,Paramètres!$A$1:$I$89,5,0)</f>
        <v>#N/A</v>
      </c>
      <c r="BF33" s="14" t="e">
        <f t="shared" si="37"/>
        <v>#N/A</v>
      </c>
      <c r="BG33" s="22" t="e">
        <f t="shared" si="7"/>
        <v>#N/A</v>
      </c>
      <c r="BH33" s="60" t="e">
        <f t="shared" si="8"/>
        <v>#N/A</v>
      </c>
      <c r="BI33" s="60" t="e">
        <f ca="1">AVERAGE(OFFSET($BH$3,0,0,'Données projet'!$E$11+1,1))-AVERAGE(OFFSET($H$3,0,0,'Données projet'!$E$11+1,1))</f>
        <v>#N/A</v>
      </c>
      <c r="BJ33" s="60" t="e">
        <f t="shared" si="38"/>
        <v>#N/A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 t="e">
        <f>EXP(-LN(2)/35)*BP32+(1-EXP(-LN(2)/35))/(LN(2)/35)*BL33*BM33*VLOOKUP('Données projet'!$B$11,Paramètres!$A$1:$I$89,3,0)*0.475*44/12</f>
        <v>#N/A</v>
      </c>
      <c r="BQ33" s="23" t="e">
        <f>EXP(-LN(2)/25)*BQ32+(1-EXP(-LN(2)/25))/(LN(2)/25)*Calculateur!BL33*Calculateur!BN33*VLOOKUP('Données projet'!$B$11,Paramètres!$A$1:$I$89,3,0)*0.475*44/12</f>
        <v>#N/A</v>
      </c>
      <c r="BR33" s="23" t="e">
        <f>EXP(-LN(2)/2)*BR32+(1-EXP(-LN(2)/2))/(LN(2)/2)*BL33*BO33*VLOOKUP('Données projet'!$B$11,Paramètres!$A$1:$I$89,3,0)*0.475*44/12</f>
        <v>#N/A</v>
      </c>
      <c r="BS33" s="24" t="e">
        <f t="shared" si="9"/>
        <v>#N/A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0</v>
      </c>
      <c r="BY33" s="13">
        <f>IF('Données projet'!$A$114&gt;35,BY32+BX33-CG32,IF(A33&lt;'Données projet'!$A$114,$BV$205^A33,IF(A33='Données projet'!$A$114,'Données projet'!$B$114,BY32+BX33-CG32)))</f>
        <v>0</v>
      </c>
      <c r="BZ33" s="14" t="e">
        <f>BY33*VLOOKUP('Données projet'!$B$12,Paramètres!$A$1:$I$89,3,0)*VLOOKUP('Données projet'!$B$12,Paramètres!$A$1:$I$89,5,0)</f>
        <v>#N/A</v>
      </c>
      <c r="CA33" s="14" t="e">
        <f t="shared" si="39"/>
        <v>#N/A</v>
      </c>
      <c r="CB33" s="22" t="e">
        <f t="shared" si="10"/>
        <v>#N/A</v>
      </c>
      <c r="CC33" s="60" t="e">
        <f t="shared" si="11"/>
        <v>#N/A</v>
      </c>
      <c r="CD33" s="60" t="e">
        <f ca="1">AVERAGE(OFFSET($CC$3,0,0,'Données projet'!$E$12+1,1))-AVERAGE(OFFSET($H$3,0,0,'Données projet'!$E$12+1,1))</f>
        <v>#N/A</v>
      </c>
      <c r="CE33" s="60" t="e">
        <f t="shared" si="40"/>
        <v>#N/A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 t="e">
        <f>EXP(-LN(2)/35)*CK32+(1-EXP(-LN(2)/35))/(LN(2)/35)*CG33*CH33*VLOOKUP('Données projet'!$B$12,Paramètres!$A$1:$I$89,3,0)*0.475*44/12</f>
        <v>#N/A</v>
      </c>
      <c r="CL33" s="23" t="e">
        <f>EXP(-LN(2)/25)*CL32+(1-EXP(-LN(2)/25))/(LN(2)/25)*Calculateur!CG33*Calculateur!CI33*VLOOKUP('Données projet'!$B$12,Paramètres!$A$1:$I$89,3,0)*0.475*44/12</f>
        <v>#N/A</v>
      </c>
      <c r="CM33" s="23" t="e">
        <f>EXP(-LN(2)/2)*CM32+(1-EXP(-LN(2)/2))/(LN(2)/2)*CG33*CJ33*VLOOKUP('Données projet'!$B$12,Paramètres!$A$1:$I$89,3,0)*0.475*44/12</f>
        <v>#N/A</v>
      </c>
      <c r="CN33" s="24" t="e">
        <f t="shared" si="12"/>
        <v>#N/A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 t="e">
        <f>VLOOKUP(A33,'Données projet'!$A$139:$I$159,2,0)</f>
        <v>#N/A</v>
      </c>
      <c r="CR33" s="13" t="e">
        <f>VLOOKUP(A33,'Données projet'!$A$139:$I$159,9,0)</f>
        <v>#N/A</v>
      </c>
      <c r="CS33" s="13">
        <f t="array" ref="CS33">INDEX(CR:CR,MIN(IF(ISNUMBER(CR33:CR229),ROW(CR33:CR229),"")))</f>
        <v>0</v>
      </c>
      <c r="CT33" s="13">
        <f>IF('Données projet'!$A$140&gt;35,CT32+CS33-DB32,IF(A33&lt;'Données projet'!$A$140,$CQ$205^A33,IF(A33='Données projet'!$A$140,'Données projet'!$B$140,CT32+CS33-DB32)))</f>
        <v>0</v>
      </c>
      <c r="CU33" s="18" t="e">
        <f>CT33*VLOOKUP('Données projet'!$B$13,Paramètres!$A$1:$I$89,3,0)*VLOOKUP('Données projet'!$B$13,Paramètres!$A$1:$I$89,5,0)</f>
        <v>#N/A</v>
      </c>
      <c r="CV33" s="14" t="e">
        <f t="shared" si="41"/>
        <v>#N/A</v>
      </c>
      <c r="CW33" s="22" t="e">
        <f t="shared" si="13"/>
        <v>#N/A</v>
      </c>
      <c r="CX33" s="60" t="e">
        <f t="shared" si="14"/>
        <v>#N/A</v>
      </c>
      <c r="CY33" s="60" t="e">
        <f ca="1">AVERAGE(OFFSET($CX$3,0,0,'Données projet'!$E$13+1,1))-AVERAGE(OFFSET($H$3,0,0,'Données projet'!$E$13+1,1))</f>
        <v>#N/A</v>
      </c>
      <c r="CZ33" s="60" t="e">
        <f t="shared" si="42"/>
        <v>#N/A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 t="e">
        <f>EXP(-LN(2)/35)*DF32+(1-EXP(-LN(2)/35))/(LN(2)/35)*DB33*DC33*VLOOKUP('Données projet'!$B$13,Paramètres!$A$1:$I$89,3,0)*0.475*44/12</f>
        <v>#N/A</v>
      </c>
      <c r="DG33" s="23" t="e">
        <f>EXP(-LN(2)/25)*DG32+(1-EXP(-LN(2)/25))/(LN(2)/25)*Calculateur!DB33*Calculateur!DD33*VLOOKUP('Données projet'!$B$13,Paramètres!$A$1:$I$89,3,0)*0.475*44/12</f>
        <v>#N/A</v>
      </c>
      <c r="DH33" s="23" t="e">
        <f>EXP(-LN(2)/2)*DH32+(1-EXP(-LN(2)/2))/(LN(2)/2)*DB33*DE33*VLOOKUP('Données projet'!$B$13,Paramètres!$A$1:$I$89,3,0)*0.475*44/12</f>
        <v>#N/A</v>
      </c>
      <c r="DI33" s="24" t="e">
        <f t="shared" si="15"/>
        <v>#N/A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0" t="e">
        <f t="shared" si="20"/>
        <v>#N/A</v>
      </c>
      <c r="EO33" s="60" t="e">
        <f ca="1">AVERAGE(OFFSET($EN$3,0,0,'Données projet'!$E$15+1,1))-AVERAGE(OFFSET($H$3,0,0,'Données projet'!$E$15+1,1))</f>
        <v>#N/A</v>
      </c>
      <c r="EP33" s="60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0" t="e">
        <f t="shared" si="23"/>
        <v>#N/A</v>
      </c>
      <c r="FJ33" s="60" t="e">
        <f ca="1">AVERAGE(OFFSET($FI$3,0,0,'Données projet'!$E$16+1,1))-AVERAGE(OFFSET($H$3,0,0,'Données projet'!$E$16+1,1))</f>
        <v>#N/A</v>
      </c>
      <c r="FK33" s="60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0" t="e">
        <f t="shared" si="26"/>
        <v>#N/A</v>
      </c>
      <c r="GE33" s="60" t="e">
        <f ca="1">AVERAGE(OFFSET($GD$3,0,0,'Données projet'!$E$17+1,1))-AVERAGE(OFFSET($H$3,0,0,'Données projet'!$E$17+1,1))</f>
        <v>#N/A</v>
      </c>
      <c r="GF33" s="60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0" t="e">
        <f t="shared" si="29"/>
        <v>#N/A</v>
      </c>
      <c r="GZ33" s="60" t="e">
        <f ca="1">AVERAGE(OFFSET($GY$3,0,0,'Données projet'!$E$18+1,1))-AVERAGE(OFFSET($H$3,0,0,'Données projet'!$E$18+1,1))</f>
        <v>#N/A</v>
      </c>
      <c r="HA33" s="60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6.1538461538461515</v>
      </c>
      <c r="N34" s="14">
        <f>IF('Données projet'!$A$36&gt;35,N33+M34-V33,IF(A34&lt;'Données projet'!$A$36,$K$205^A34,IF(A34='Données projet'!$A$36,'Données projet'!$B$36,N33+M34-V33)))</f>
        <v>83.717948717948701</v>
      </c>
      <c r="O34" s="14">
        <f>N34*VLOOKUP('Données projet'!$B$9,Paramètres!$A$1:$I$89,3,0)*VLOOKUP('Données projet'!$B$9,Paramètres!$A$1:$I$89,5,0)</f>
        <v>56.157999999999987</v>
      </c>
      <c r="P34" s="14">
        <f t="shared" si="33"/>
        <v>16.193181488894975</v>
      </c>
      <c r="Q34" s="22">
        <f t="shared" si="2"/>
        <v>126.01164109315873</v>
      </c>
      <c r="R34" s="60">
        <f t="shared" si="0"/>
        <v>419.34497442649206</v>
      </c>
      <c r="S34" s="60">
        <f ca="1">AVERAGE(OFFSET($R$3,0,0,'Données projet'!$E$9+1,1))-AVERAGE(OFFSET($H$3,0,0,'Données projet'!$E$9+1,1))</f>
        <v>241.62816740540188</v>
      </c>
      <c r="T34" s="60">
        <f t="shared" si="34"/>
        <v>188.36757679617921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1.8062114761409291</v>
      </c>
      <c r="AB34" s="23">
        <f>EXP(-LN(2)/2)*AB33+(1-EXP(-LN(2)/2))/(LN(2)/2)*V34*Y34*VLOOKUP('Données projet'!$B$9,Paramètres!$A$1:$I$89,3,0)*0.475*44/12</f>
        <v>0</v>
      </c>
      <c r="AC34" s="24">
        <f t="shared" si="3"/>
        <v>1.8062114761409291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5</v>
      </c>
      <c r="AI34" s="14">
        <f>IF('Données projet'!$A$62&gt;35,AI33+AH34-AQ33,IF(A34&lt;'Données projet'!$A$62,$AF$205^A34,IF(A34='Données projet'!$A$62,'Données projet'!$B$62,AI33+AH34-AQ33)))</f>
        <v>58.999999999999986</v>
      </c>
      <c r="AJ34" s="14">
        <f>AI34*VLOOKUP('Données projet'!$B$10,Paramètres!$A$1:$I$89,3,0)*VLOOKUP('Données projet'!$B$10,Paramètres!$A$1:$I$89,5,0)</f>
        <v>63.507599999999982</v>
      </c>
      <c r="AK34" s="14">
        <f t="shared" si="35"/>
        <v>18.052146695841799</v>
      </c>
      <c r="AL34" s="22">
        <f t="shared" si="4"/>
        <v>142.04989216192442</v>
      </c>
      <c r="AM34" s="60">
        <f t="shared" si="5"/>
        <v>435.38322549525776</v>
      </c>
      <c r="AN34" s="60">
        <f ca="1">AVERAGE(OFFSET($AM$3,0,0,'Données projet'!$E$10+1,1))-AVERAGE(OFFSET($H$3,0,0,'Données projet'!$E$10+1,1))</f>
        <v>380.09050904348459</v>
      </c>
      <c r="AO34" s="60">
        <f t="shared" si="36"/>
        <v>166.97658184507776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0</v>
      </c>
      <c r="BD34" s="13">
        <f>IF('Données projet'!$A$88&gt;35,BD33+BC34-BL33,IF(A34&lt;'Données projet'!$A$88,$BA$205^A34,IF(A34='Données projet'!$A$88,'Données projet'!$B$88,BD33+BC34-BL33)))</f>
        <v>0</v>
      </c>
      <c r="BE34" s="14" t="e">
        <f>BD34*VLOOKUP('Données projet'!$B$11,Paramètres!$A$1:$I$89,3,0)*VLOOKUP('Données projet'!$B$11,Paramètres!$A$1:$I$89,5,0)</f>
        <v>#N/A</v>
      </c>
      <c r="BF34" s="14" t="e">
        <f t="shared" si="37"/>
        <v>#N/A</v>
      </c>
      <c r="BG34" s="22" t="e">
        <f t="shared" si="7"/>
        <v>#N/A</v>
      </c>
      <c r="BH34" s="60" t="e">
        <f t="shared" si="8"/>
        <v>#N/A</v>
      </c>
      <c r="BI34" s="60" t="e">
        <f ca="1">AVERAGE(OFFSET($BH$3,0,0,'Données projet'!$E$11+1,1))-AVERAGE(OFFSET($H$3,0,0,'Données projet'!$E$11+1,1))</f>
        <v>#N/A</v>
      </c>
      <c r="BJ34" s="60" t="e">
        <f t="shared" si="38"/>
        <v>#N/A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 t="e">
        <f>EXP(-LN(2)/35)*BP33+(1-EXP(-LN(2)/35))/(LN(2)/35)*BL34*BM34*VLOOKUP('Données projet'!$B$11,Paramètres!$A$1:$I$89,3,0)*0.475*44/12</f>
        <v>#N/A</v>
      </c>
      <c r="BQ34" s="23" t="e">
        <f>EXP(-LN(2)/25)*BQ33+(1-EXP(-LN(2)/25))/(LN(2)/25)*Calculateur!BL34*Calculateur!BN34*VLOOKUP('Données projet'!$B$11,Paramètres!$A$1:$I$89,3,0)*0.475*44/12</f>
        <v>#N/A</v>
      </c>
      <c r="BR34" s="23" t="e">
        <f>EXP(-LN(2)/2)*BR33+(1-EXP(-LN(2)/2))/(LN(2)/2)*BL34*BO34*VLOOKUP('Données projet'!$B$11,Paramètres!$A$1:$I$89,3,0)*0.475*44/12</f>
        <v>#N/A</v>
      </c>
      <c r="BS34" s="24" t="e">
        <f t="shared" si="9"/>
        <v>#N/A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0</v>
      </c>
      <c r="BY34" s="13">
        <f>IF('Données projet'!$A$114&gt;35,BY33+BX34-CG33,IF(A34&lt;'Données projet'!$A$114,$BV$205^A34,IF(A34='Données projet'!$A$114,'Données projet'!$B$114,BY33+BX34-CG33)))</f>
        <v>0</v>
      </c>
      <c r="BZ34" s="14" t="e">
        <f>BY34*VLOOKUP('Données projet'!$B$12,Paramètres!$A$1:$I$89,3,0)*VLOOKUP('Données projet'!$B$12,Paramètres!$A$1:$I$89,5,0)</f>
        <v>#N/A</v>
      </c>
      <c r="CA34" s="14" t="e">
        <f t="shared" si="39"/>
        <v>#N/A</v>
      </c>
      <c r="CB34" s="22" t="e">
        <f t="shared" si="10"/>
        <v>#N/A</v>
      </c>
      <c r="CC34" s="60" t="e">
        <f t="shared" si="11"/>
        <v>#N/A</v>
      </c>
      <c r="CD34" s="60" t="e">
        <f ca="1">AVERAGE(OFFSET($CC$3,0,0,'Données projet'!$E$12+1,1))-AVERAGE(OFFSET($H$3,0,0,'Données projet'!$E$12+1,1))</f>
        <v>#N/A</v>
      </c>
      <c r="CE34" s="60" t="e">
        <f t="shared" si="40"/>
        <v>#N/A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 t="e">
        <f>EXP(-LN(2)/35)*CK33+(1-EXP(-LN(2)/35))/(LN(2)/35)*CG34*CH34*VLOOKUP('Données projet'!$B$12,Paramètres!$A$1:$I$89,3,0)*0.475*44/12</f>
        <v>#N/A</v>
      </c>
      <c r="CL34" s="23" t="e">
        <f>EXP(-LN(2)/25)*CL33+(1-EXP(-LN(2)/25))/(LN(2)/25)*Calculateur!CG34*Calculateur!CI34*VLOOKUP('Données projet'!$B$12,Paramètres!$A$1:$I$89,3,0)*0.475*44/12</f>
        <v>#N/A</v>
      </c>
      <c r="CM34" s="23" t="e">
        <f>EXP(-LN(2)/2)*CM33+(1-EXP(-LN(2)/2))/(LN(2)/2)*CG34*CJ34*VLOOKUP('Données projet'!$B$12,Paramètres!$A$1:$I$89,3,0)*0.475*44/12</f>
        <v>#N/A</v>
      </c>
      <c r="CN34" s="24" t="e">
        <f t="shared" si="12"/>
        <v>#N/A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0</v>
      </c>
      <c r="CT34" s="13">
        <f>IF('Données projet'!$A$140&gt;35,CT33+CS34-DB33,IF(A34&lt;'Données projet'!$A$140,$CQ$205^A34,IF(A34='Données projet'!$A$140,'Données projet'!$B$140,CT33+CS34-DB33)))</f>
        <v>0</v>
      </c>
      <c r="CU34" s="18" t="e">
        <f>CT34*VLOOKUP('Données projet'!$B$13,Paramètres!$A$1:$I$89,3,0)*VLOOKUP('Données projet'!$B$13,Paramètres!$A$1:$I$89,5,0)</f>
        <v>#N/A</v>
      </c>
      <c r="CV34" s="14" t="e">
        <f t="shared" si="41"/>
        <v>#N/A</v>
      </c>
      <c r="CW34" s="22" t="e">
        <f t="shared" si="13"/>
        <v>#N/A</v>
      </c>
      <c r="CX34" s="60" t="e">
        <f t="shared" si="14"/>
        <v>#N/A</v>
      </c>
      <c r="CY34" s="60" t="e">
        <f ca="1">AVERAGE(OFFSET($CX$3,0,0,'Données projet'!$E$13+1,1))-AVERAGE(OFFSET($H$3,0,0,'Données projet'!$E$13+1,1))</f>
        <v>#N/A</v>
      </c>
      <c r="CZ34" s="60" t="e">
        <f t="shared" si="42"/>
        <v>#N/A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 t="e">
        <f>EXP(-LN(2)/35)*DF33+(1-EXP(-LN(2)/35))/(LN(2)/35)*DB34*DC34*VLOOKUP('Données projet'!$B$13,Paramètres!$A$1:$I$89,3,0)*0.475*44/12</f>
        <v>#N/A</v>
      </c>
      <c r="DG34" s="23" t="e">
        <f>EXP(-LN(2)/25)*DG33+(1-EXP(-LN(2)/25))/(LN(2)/25)*Calculateur!DB34*Calculateur!DD34*VLOOKUP('Données projet'!$B$13,Paramètres!$A$1:$I$89,3,0)*0.475*44/12</f>
        <v>#N/A</v>
      </c>
      <c r="DH34" s="23" t="e">
        <f>EXP(-LN(2)/2)*DH33+(1-EXP(-LN(2)/2))/(LN(2)/2)*DB34*DE34*VLOOKUP('Données projet'!$B$13,Paramètres!$A$1:$I$89,3,0)*0.475*44/12</f>
        <v>#N/A</v>
      </c>
      <c r="DI34" s="24" t="e">
        <f t="shared" si="15"/>
        <v>#N/A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0" t="e">
        <f t="shared" si="20"/>
        <v>#N/A</v>
      </c>
      <c r="EO34" s="60" t="e">
        <f ca="1">AVERAGE(OFFSET($EN$3,0,0,'Données projet'!$E$15+1,1))-AVERAGE(OFFSET($H$3,0,0,'Données projet'!$E$15+1,1))</f>
        <v>#N/A</v>
      </c>
      <c r="EP34" s="60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0" t="e">
        <f t="shared" si="23"/>
        <v>#N/A</v>
      </c>
      <c r="FJ34" s="60" t="e">
        <f ca="1">AVERAGE(OFFSET($FI$3,0,0,'Données projet'!$E$16+1,1))-AVERAGE(OFFSET($H$3,0,0,'Données projet'!$E$16+1,1))</f>
        <v>#N/A</v>
      </c>
      <c r="FK34" s="60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0" t="e">
        <f t="shared" si="26"/>
        <v>#N/A</v>
      </c>
      <c r="GE34" s="60" t="e">
        <f ca="1">AVERAGE(OFFSET($GD$3,0,0,'Données projet'!$E$17+1,1))-AVERAGE(OFFSET($H$3,0,0,'Données projet'!$E$17+1,1))</f>
        <v>#N/A</v>
      </c>
      <c r="GF34" s="60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0" t="e">
        <f t="shared" si="29"/>
        <v>#N/A</v>
      </c>
      <c r="GZ34" s="60" t="e">
        <f ca="1">AVERAGE(OFFSET($GY$3,0,0,'Données projet'!$E$18+1,1))-AVERAGE(OFFSET($H$3,0,0,'Données projet'!$E$18+1,1))</f>
        <v>#N/A</v>
      </c>
      <c r="HA34" s="60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6.1538461538461515</v>
      </c>
      <c r="N35" s="14">
        <f>IF('Données projet'!$A$36&gt;35,N34+M35-V34,IF(A35&lt;'Données projet'!$A$36,$K$205^A35,IF(A35='Données projet'!$A$36,'Données projet'!$B$36,N34+M35-V34)))</f>
        <v>89.871794871794847</v>
      </c>
      <c r="O35" s="14">
        <f>N35*VLOOKUP('Données projet'!$B$9,Paramètres!$A$1:$I$89,3,0)*VLOOKUP('Données projet'!$B$9,Paramètres!$A$1:$I$89,5,0)</f>
        <v>60.28599999999998</v>
      </c>
      <c r="P35" s="14">
        <f t="shared" si="33"/>
        <v>17.240558761061337</v>
      </c>
      <c r="Q35" s="22">
        <f t="shared" ref="Q35:Q66" si="53">(O35+P35)*0.475*44/12</f>
        <v>135.02542317551513</v>
      </c>
      <c r="R35" s="60">
        <f t="shared" si="0"/>
        <v>428.35875650884844</v>
      </c>
      <c r="S35" s="60">
        <f ca="1">AVERAGE(OFFSET($R$3,0,0,'Données projet'!$E$9+1,1))-AVERAGE(OFFSET($H$3,0,0,'Données projet'!$E$9+1,1))</f>
        <v>241.62816740540188</v>
      </c>
      <c r="T35" s="60">
        <f t="shared" si="34"/>
        <v>188.36757679617921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1.7568205283413221</v>
      </c>
      <c r="AB35" s="23">
        <f>EXP(-LN(2)/2)*AB34+(1-EXP(-LN(2)/2))/(LN(2)/2)*V35*Y35*VLOOKUP('Données projet'!$B$9,Paramètres!$A$1:$I$89,3,0)*0.475*44/12</f>
        <v>0</v>
      </c>
      <c r="AC35" s="24">
        <f t="shared" si="3"/>
        <v>1.7568205283413221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5</v>
      </c>
      <c r="AI35" s="14">
        <f>IF('Données projet'!$A$62&gt;35,AI34+AH35-AQ34,IF(A35&lt;'Données projet'!$A$62,$AF$205^A35,IF(A35='Données projet'!$A$62,'Données projet'!$B$62,AI34+AH35-AQ34)))</f>
        <v>63.999999999999986</v>
      </c>
      <c r="AJ35" s="14">
        <f>AI35*VLOOKUP('Données projet'!$B$10,Paramètres!$A$1:$I$89,3,0)*VLOOKUP('Données projet'!$B$10,Paramètres!$A$1:$I$89,5,0)</f>
        <v>68.889599999999987</v>
      </c>
      <c r="AK35" s="14">
        <f t="shared" si="35"/>
        <v>19.397450021635805</v>
      </c>
      <c r="AL35" s="22">
        <f t="shared" si="4"/>
        <v>153.76661212101567</v>
      </c>
      <c r="AM35" s="60">
        <f t="shared" si="5"/>
        <v>447.09994545434898</v>
      </c>
      <c r="AN35" s="60">
        <f ca="1">AVERAGE(OFFSET($AM$3,0,0,'Données projet'!$E$10+1,1))-AVERAGE(OFFSET($H$3,0,0,'Données projet'!$E$10+1,1))</f>
        <v>380.09050904348459</v>
      </c>
      <c r="AO35" s="60">
        <f t="shared" si="36"/>
        <v>166.97658184507776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0</v>
      </c>
      <c r="BD35" s="13">
        <f>IF('Données projet'!$A$88&gt;35,BD34+BC35-BL34,IF(A35&lt;'Données projet'!$A$88,$BA$205^A35,IF(A35='Données projet'!$A$88,'Données projet'!$B$88,BD34+BC35-BL34)))</f>
        <v>0</v>
      </c>
      <c r="BE35" s="14" t="e">
        <f>BD35*VLOOKUP('Données projet'!$B$11,Paramètres!$A$1:$I$89,3,0)*VLOOKUP('Données projet'!$B$11,Paramètres!$A$1:$I$89,5,0)</f>
        <v>#N/A</v>
      </c>
      <c r="BF35" s="14" t="e">
        <f t="shared" si="37"/>
        <v>#N/A</v>
      </c>
      <c r="BG35" s="22" t="e">
        <f t="shared" si="7"/>
        <v>#N/A</v>
      </c>
      <c r="BH35" s="60" t="e">
        <f t="shared" si="8"/>
        <v>#N/A</v>
      </c>
      <c r="BI35" s="60" t="e">
        <f ca="1">AVERAGE(OFFSET($BH$3,0,0,'Données projet'!$E$11+1,1))-AVERAGE(OFFSET($H$3,0,0,'Données projet'!$E$11+1,1))</f>
        <v>#N/A</v>
      </c>
      <c r="BJ35" s="60" t="e">
        <f t="shared" si="38"/>
        <v>#N/A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 t="e">
        <f>EXP(-LN(2)/35)*BP34+(1-EXP(-LN(2)/35))/(LN(2)/35)*BL35*BM35*VLOOKUP('Données projet'!$B$11,Paramètres!$A$1:$I$89,3,0)*0.475*44/12</f>
        <v>#N/A</v>
      </c>
      <c r="BQ35" s="23" t="e">
        <f>EXP(-LN(2)/25)*BQ34+(1-EXP(-LN(2)/25))/(LN(2)/25)*Calculateur!BL35*Calculateur!BN35*VLOOKUP('Données projet'!$B$11,Paramètres!$A$1:$I$89,3,0)*0.475*44/12</f>
        <v>#N/A</v>
      </c>
      <c r="BR35" s="23" t="e">
        <f>EXP(-LN(2)/2)*BR34+(1-EXP(-LN(2)/2))/(LN(2)/2)*BL35*BO35*VLOOKUP('Données projet'!$B$11,Paramètres!$A$1:$I$89,3,0)*0.475*44/12</f>
        <v>#N/A</v>
      </c>
      <c r="BS35" s="24" t="e">
        <f t="shared" si="9"/>
        <v>#N/A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0</v>
      </c>
      <c r="BY35" s="13">
        <f>IF('Données projet'!$A$114&gt;35,BY34+BX35-CG34,IF(A35&lt;'Données projet'!$A$114,$BV$205^A35,IF(A35='Données projet'!$A$114,'Données projet'!$B$114,BY34+BX35-CG34)))</f>
        <v>0</v>
      </c>
      <c r="BZ35" s="14" t="e">
        <f>BY35*VLOOKUP('Données projet'!$B$12,Paramètres!$A$1:$I$89,3,0)*VLOOKUP('Données projet'!$B$12,Paramètres!$A$1:$I$89,5,0)</f>
        <v>#N/A</v>
      </c>
      <c r="CA35" s="14" t="e">
        <f t="shared" si="39"/>
        <v>#N/A</v>
      </c>
      <c r="CB35" s="22" t="e">
        <f t="shared" si="10"/>
        <v>#N/A</v>
      </c>
      <c r="CC35" s="60" t="e">
        <f t="shared" si="11"/>
        <v>#N/A</v>
      </c>
      <c r="CD35" s="60" t="e">
        <f ca="1">AVERAGE(OFFSET($CC$3,0,0,'Données projet'!$E$12+1,1))-AVERAGE(OFFSET($H$3,0,0,'Données projet'!$E$12+1,1))</f>
        <v>#N/A</v>
      </c>
      <c r="CE35" s="60" t="e">
        <f t="shared" si="40"/>
        <v>#N/A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 t="e">
        <f>EXP(-LN(2)/35)*CK34+(1-EXP(-LN(2)/35))/(LN(2)/35)*CG35*CH35*VLOOKUP('Données projet'!$B$12,Paramètres!$A$1:$I$89,3,0)*0.475*44/12</f>
        <v>#N/A</v>
      </c>
      <c r="CL35" s="23" t="e">
        <f>EXP(-LN(2)/25)*CL34+(1-EXP(-LN(2)/25))/(LN(2)/25)*Calculateur!CG35*Calculateur!CI35*VLOOKUP('Données projet'!$B$12,Paramètres!$A$1:$I$89,3,0)*0.475*44/12</f>
        <v>#N/A</v>
      </c>
      <c r="CM35" s="23" t="e">
        <f>EXP(-LN(2)/2)*CM34+(1-EXP(-LN(2)/2))/(LN(2)/2)*CG35*CJ35*VLOOKUP('Données projet'!$B$12,Paramètres!$A$1:$I$89,3,0)*0.475*44/12</f>
        <v>#N/A</v>
      </c>
      <c r="CN35" s="24" t="e">
        <f t="shared" si="12"/>
        <v>#N/A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0</v>
      </c>
      <c r="CT35" s="13">
        <f>IF('Données projet'!$A$140&gt;35,CT34+CS35-DB34,IF(A35&lt;'Données projet'!$A$140,$CQ$205^A35,IF(A35='Données projet'!$A$140,'Données projet'!$B$140,CT34+CS35-DB34)))</f>
        <v>0</v>
      </c>
      <c r="CU35" s="18" t="e">
        <f>CT35*VLOOKUP('Données projet'!$B$13,Paramètres!$A$1:$I$89,3,0)*VLOOKUP('Données projet'!$B$13,Paramètres!$A$1:$I$89,5,0)</f>
        <v>#N/A</v>
      </c>
      <c r="CV35" s="14" t="e">
        <f t="shared" si="41"/>
        <v>#N/A</v>
      </c>
      <c r="CW35" s="22" t="e">
        <f t="shared" si="13"/>
        <v>#N/A</v>
      </c>
      <c r="CX35" s="60" t="e">
        <f t="shared" si="14"/>
        <v>#N/A</v>
      </c>
      <c r="CY35" s="60" t="e">
        <f ca="1">AVERAGE(OFFSET($CX$3,0,0,'Données projet'!$E$13+1,1))-AVERAGE(OFFSET($H$3,0,0,'Données projet'!$E$13+1,1))</f>
        <v>#N/A</v>
      </c>
      <c r="CZ35" s="60" t="e">
        <f t="shared" si="42"/>
        <v>#N/A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 t="e">
        <f>EXP(-LN(2)/35)*DF34+(1-EXP(-LN(2)/35))/(LN(2)/35)*DB35*DC35*VLOOKUP('Données projet'!$B$13,Paramètres!$A$1:$I$89,3,0)*0.475*44/12</f>
        <v>#N/A</v>
      </c>
      <c r="DG35" s="23" t="e">
        <f>EXP(-LN(2)/25)*DG34+(1-EXP(-LN(2)/25))/(LN(2)/25)*Calculateur!DB35*Calculateur!DD35*VLOOKUP('Données projet'!$B$13,Paramètres!$A$1:$I$89,3,0)*0.475*44/12</f>
        <v>#N/A</v>
      </c>
      <c r="DH35" s="23" t="e">
        <f>EXP(-LN(2)/2)*DH34+(1-EXP(-LN(2)/2))/(LN(2)/2)*DB35*DE35*VLOOKUP('Données projet'!$B$13,Paramètres!$A$1:$I$89,3,0)*0.475*44/12</f>
        <v>#N/A</v>
      </c>
      <c r="DI35" s="24" t="e">
        <f t="shared" si="15"/>
        <v>#N/A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0" t="e">
        <f t="shared" si="20"/>
        <v>#N/A</v>
      </c>
      <c r="EO35" s="60" t="e">
        <f ca="1">AVERAGE(OFFSET($EN$3,0,0,'Données projet'!$E$15+1,1))-AVERAGE(OFFSET($H$3,0,0,'Données projet'!$E$15+1,1))</f>
        <v>#N/A</v>
      </c>
      <c r="EP35" s="60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0" t="e">
        <f t="shared" si="23"/>
        <v>#N/A</v>
      </c>
      <c r="FJ35" s="60" t="e">
        <f ca="1">AVERAGE(OFFSET($FI$3,0,0,'Données projet'!$E$16+1,1))-AVERAGE(OFFSET($H$3,0,0,'Données projet'!$E$16+1,1))</f>
        <v>#N/A</v>
      </c>
      <c r="FK35" s="60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0" t="e">
        <f t="shared" si="26"/>
        <v>#N/A</v>
      </c>
      <c r="GE35" s="60" t="e">
        <f ca="1">AVERAGE(OFFSET($GD$3,0,0,'Données projet'!$E$17+1,1))-AVERAGE(OFFSET($H$3,0,0,'Données projet'!$E$17+1,1))</f>
        <v>#N/A</v>
      </c>
      <c r="GF35" s="60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0" t="e">
        <f t="shared" si="29"/>
        <v>#N/A</v>
      </c>
      <c r="GZ35" s="60" t="e">
        <f ca="1">AVERAGE(OFFSET($GY$3,0,0,'Données projet'!$E$18+1,1))-AVERAGE(OFFSET($H$3,0,0,'Données projet'!$E$18+1,1))</f>
        <v>#N/A</v>
      </c>
      <c r="HA35" s="60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6.1538461538461515</v>
      </c>
      <c r="N36" s="14">
        <f>IF('Données projet'!$A$36&gt;35,N35+M36-V35,IF(A36&lt;'Données projet'!$A$36,$K$205^A36,IF(A36='Données projet'!$A$36,'Données projet'!$B$36,N35+M36-V35)))</f>
        <v>96.025641025640994</v>
      </c>
      <c r="O36" s="14">
        <f>N36*VLOOKUP('Données projet'!$B$9,Paramètres!$A$1:$I$89,3,0)*VLOOKUP('Données projet'!$B$9,Paramètres!$A$1:$I$89,5,0)</f>
        <v>64.413999999999973</v>
      </c>
      <c r="P36" s="14">
        <f t="shared" si="33"/>
        <v>18.27961441069689</v>
      </c>
      <c r="Q36" s="22">
        <f t="shared" si="53"/>
        <v>144.02471176529704</v>
      </c>
      <c r="R36" s="60">
        <f t="shared" si="0"/>
        <v>437.35804509863033</v>
      </c>
      <c r="S36" s="60">
        <f ca="1">AVERAGE(OFFSET($R$3,0,0,'Données projet'!$E$9+1,1))-AVERAGE(OFFSET($H$3,0,0,'Données projet'!$E$9+1,1))</f>
        <v>241.62816740540188</v>
      </c>
      <c r="T36" s="60">
        <f t="shared" si="34"/>
        <v>188.36757679617921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1.7087801786066523</v>
      </c>
      <c r="AB36" s="23">
        <f>EXP(-LN(2)/2)*AB35+(1-EXP(-LN(2)/2))/(LN(2)/2)*V36*Y36*VLOOKUP('Données projet'!$B$9,Paramètres!$A$1:$I$89,3,0)*0.475*44/12</f>
        <v>0</v>
      </c>
      <c r="AC36" s="24">
        <f t="shared" si="3"/>
        <v>1.7087801786066523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5</v>
      </c>
      <c r="AI36" s="14">
        <f>IF('Données projet'!$A$62&gt;35,AI35+AH36-AQ35,IF(A36&lt;'Données projet'!$A$62,$AF$205^A36,IF(A36='Données projet'!$A$62,'Données projet'!$B$62,AI35+AH36-AQ35)))</f>
        <v>68.999999999999986</v>
      </c>
      <c r="AJ36" s="14">
        <f>AI36*VLOOKUP('Données projet'!$B$10,Paramètres!$A$1:$I$89,3,0)*VLOOKUP('Données projet'!$B$10,Paramètres!$A$1:$I$89,5,0)</f>
        <v>74.271599999999978</v>
      </c>
      <c r="AK36" s="14">
        <f t="shared" si="35"/>
        <v>20.730561869473863</v>
      </c>
      <c r="AL36" s="22">
        <f t="shared" si="4"/>
        <v>165.46209858933358</v>
      </c>
      <c r="AM36" s="60">
        <f t="shared" si="5"/>
        <v>458.79543192266692</v>
      </c>
      <c r="AN36" s="60">
        <f ca="1">AVERAGE(OFFSET($AM$3,0,0,'Données projet'!$E$10+1,1))-AVERAGE(OFFSET($H$3,0,0,'Données projet'!$E$10+1,1))</f>
        <v>380.09050904348459</v>
      </c>
      <c r="AO36" s="60">
        <f t="shared" si="36"/>
        <v>166.97658184507776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0</v>
      </c>
      <c r="BD36" s="13">
        <f>IF('Données projet'!$A$88&gt;35,BD35+BC36-BL35,IF(A36&lt;'Données projet'!$A$88,$BA$205^A36,IF(A36='Données projet'!$A$88,'Données projet'!$B$88,BD35+BC36-BL35)))</f>
        <v>0</v>
      </c>
      <c r="BE36" s="14" t="e">
        <f>BD36*VLOOKUP('Données projet'!$B$11,Paramètres!$A$1:$I$89,3,0)*VLOOKUP('Données projet'!$B$11,Paramètres!$A$1:$I$89,5,0)</f>
        <v>#N/A</v>
      </c>
      <c r="BF36" s="14" t="e">
        <f t="shared" si="37"/>
        <v>#N/A</v>
      </c>
      <c r="BG36" s="22" t="e">
        <f t="shared" si="7"/>
        <v>#N/A</v>
      </c>
      <c r="BH36" s="60" t="e">
        <f t="shared" si="8"/>
        <v>#N/A</v>
      </c>
      <c r="BI36" s="60" t="e">
        <f ca="1">AVERAGE(OFFSET($BH$3,0,0,'Données projet'!$E$11+1,1))-AVERAGE(OFFSET($H$3,0,0,'Données projet'!$E$11+1,1))</f>
        <v>#N/A</v>
      </c>
      <c r="BJ36" s="60" t="e">
        <f t="shared" si="38"/>
        <v>#N/A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 t="e">
        <f>EXP(-LN(2)/35)*BP35+(1-EXP(-LN(2)/35))/(LN(2)/35)*BL36*BM36*VLOOKUP('Données projet'!$B$11,Paramètres!$A$1:$I$89,3,0)*0.475*44/12</f>
        <v>#N/A</v>
      </c>
      <c r="BQ36" s="23" t="e">
        <f>EXP(-LN(2)/25)*BQ35+(1-EXP(-LN(2)/25))/(LN(2)/25)*Calculateur!BL36*Calculateur!BN36*VLOOKUP('Données projet'!$B$11,Paramètres!$A$1:$I$89,3,0)*0.475*44/12</f>
        <v>#N/A</v>
      </c>
      <c r="BR36" s="23" t="e">
        <f>EXP(-LN(2)/2)*BR35+(1-EXP(-LN(2)/2))/(LN(2)/2)*BL36*BO36*VLOOKUP('Données projet'!$B$11,Paramètres!$A$1:$I$89,3,0)*0.475*44/12</f>
        <v>#N/A</v>
      </c>
      <c r="BS36" s="24" t="e">
        <f t="shared" si="9"/>
        <v>#N/A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0</v>
      </c>
      <c r="BY36" s="13">
        <f>IF('Données projet'!$A$114&gt;35,BY35+BX36-CG35,IF(A36&lt;'Données projet'!$A$114,$BV$205^A36,IF(A36='Données projet'!$A$114,'Données projet'!$B$114,BY35+BX36-CG35)))</f>
        <v>0</v>
      </c>
      <c r="BZ36" s="14" t="e">
        <f>BY36*VLOOKUP('Données projet'!$B$12,Paramètres!$A$1:$I$89,3,0)*VLOOKUP('Données projet'!$B$12,Paramètres!$A$1:$I$89,5,0)</f>
        <v>#N/A</v>
      </c>
      <c r="CA36" s="14" t="e">
        <f t="shared" si="39"/>
        <v>#N/A</v>
      </c>
      <c r="CB36" s="22" t="e">
        <f t="shared" si="10"/>
        <v>#N/A</v>
      </c>
      <c r="CC36" s="60" t="e">
        <f t="shared" si="11"/>
        <v>#N/A</v>
      </c>
      <c r="CD36" s="60" t="e">
        <f ca="1">AVERAGE(OFFSET($CC$3,0,0,'Données projet'!$E$12+1,1))-AVERAGE(OFFSET($H$3,0,0,'Données projet'!$E$12+1,1))</f>
        <v>#N/A</v>
      </c>
      <c r="CE36" s="60" t="e">
        <f t="shared" si="40"/>
        <v>#N/A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 t="e">
        <f>EXP(-LN(2)/35)*CK35+(1-EXP(-LN(2)/35))/(LN(2)/35)*CG36*CH36*VLOOKUP('Données projet'!$B$12,Paramètres!$A$1:$I$89,3,0)*0.475*44/12</f>
        <v>#N/A</v>
      </c>
      <c r="CL36" s="23" t="e">
        <f>EXP(-LN(2)/25)*CL35+(1-EXP(-LN(2)/25))/(LN(2)/25)*Calculateur!CG36*Calculateur!CI36*VLOOKUP('Données projet'!$B$12,Paramètres!$A$1:$I$89,3,0)*0.475*44/12</f>
        <v>#N/A</v>
      </c>
      <c r="CM36" s="23" t="e">
        <f>EXP(-LN(2)/2)*CM35+(1-EXP(-LN(2)/2))/(LN(2)/2)*CG36*CJ36*VLOOKUP('Données projet'!$B$12,Paramètres!$A$1:$I$89,3,0)*0.475*44/12</f>
        <v>#N/A</v>
      </c>
      <c r="CN36" s="24" t="e">
        <f t="shared" si="12"/>
        <v>#N/A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0</v>
      </c>
      <c r="CT36" s="13">
        <f>IF('Données projet'!$A$140&gt;35,CT35+CS36-DB35,IF(A36&lt;'Données projet'!$A$140,$CQ$205^A36,IF(A36='Données projet'!$A$140,'Données projet'!$B$140,CT35+CS36-DB35)))</f>
        <v>0</v>
      </c>
      <c r="CU36" s="18" t="e">
        <f>CT36*VLOOKUP('Données projet'!$B$13,Paramètres!$A$1:$I$89,3,0)*VLOOKUP('Données projet'!$B$13,Paramètres!$A$1:$I$89,5,0)</f>
        <v>#N/A</v>
      </c>
      <c r="CV36" s="14" t="e">
        <f t="shared" si="41"/>
        <v>#N/A</v>
      </c>
      <c r="CW36" s="22" t="e">
        <f t="shared" si="13"/>
        <v>#N/A</v>
      </c>
      <c r="CX36" s="60" t="e">
        <f t="shared" si="14"/>
        <v>#N/A</v>
      </c>
      <c r="CY36" s="60" t="e">
        <f ca="1">AVERAGE(OFFSET($CX$3,0,0,'Données projet'!$E$13+1,1))-AVERAGE(OFFSET($H$3,0,0,'Données projet'!$E$13+1,1))</f>
        <v>#N/A</v>
      </c>
      <c r="CZ36" s="60" t="e">
        <f t="shared" si="42"/>
        <v>#N/A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 t="e">
        <f>EXP(-LN(2)/35)*DF35+(1-EXP(-LN(2)/35))/(LN(2)/35)*DB36*DC36*VLOOKUP('Données projet'!$B$13,Paramètres!$A$1:$I$89,3,0)*0.475*44/12</f>
        <v>#N/A</v>
      </c>
      <c r="DG36" s="23" t="e">
        <f>EXP(-LN(2)/25)*DG35+(1-EXP(-LN(2)/25))/(LN(2)/25)*Calculateur!DB36*Calculateur!DD36*VLOOKUP('Données projet'!$B$13,Paramètres!$A$1:$I$89,3,0)*0.475*44/12</f>
        <v>#N/A</v>
      </c>
      <c r="DH36" s="23" t="e">
        <f>EXP(-LN(2)/2)*DH35+(1-EXP(-LN(2)/2))/(LN(2)/2)*DB36*DE36*VLOOKUP('Données projet'!$B$13,Paramètres!$A$1:$I$89,3,0)*0.475*44/12</f>
        <v>#N/A</v>
      </c>
      <c r="DI36" s="24" t="e">
        <f t="shared" si="15"/>
        <v>#N/A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0" t="e">
        <f t="shared" si="20"/>
        <v>#N/A</v>
      </c>
      <c r="EO36" s="60" t="e">
        <f ca="1">AVERAGE(OFFSET($EN$3,0,0,'Données projet'!$E$15+1,1))-AVERAGE(OFFSET($H$3,0,0,'Données projet'!$E$15+1,1))</f>
        <v>#N/A</v>
      </c>
      <c r="EP36" s="60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0" t="e">
        <f t="shared" si="23"/>
        <v>#N/A</v>
      </c>
      <c r="FJ36" s="60" t="e">
        <f ca="1">AVERAGE(OFFSET($FI$3,0,0,'Données projet'!$E$16+1,1))-AVERAGE(OFFSET($H$3,0,0,'Données projet'!$E$16+1,1))</f>
        <v>#N/A</v>
      </c>
      <c r="FK36" s="60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0" t="e">
        <f t="shared" si="26"/>
        <v>#N/A</v>
      </c>
      <c r="GE36" s="60" t="e">
        <f ca="1">AVERAGE(OFFSET($GD$3,0,0,'Données projet'!$E$17+1,1))-AVERAGE(OFFSET($H$3,0,0,'Données projet'!$E$17+1,1))</f>
        <v>#N/A</v>
      </c>
      <c r="GF36" s="60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0" t="e">
        <f t="shared" si="29"/>
        <v>#N/A</v>
      </c>
      <c r="GZ36" s="60" t="e">
        <f ca="1">AVERAGE(OFFSET($GY$3,0,0,'Données projet'!$E$18+1,1))-AVERAGE(OFFSET($H$3,0,0,'Données projet'!$E$18+1,1))</f>
        <v>#N/A</v>
      </c>
      <c r="HA36" s="60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6.1538461538461515</v>
      </c>
      <c r="N37" s="14">
        <f>IF('Données projet'!$A$36&gt;35,N36+M37-V36,IF(A37&lt;'Données projet'!$A$36,$K$205^A37,IF(A37='Données projet'!$A$36,'Données projet'!$B$36,N36+M37-V36)))</f>
        <v>102.17948717948714</v>
      </c>
      <c r="O37" s="14">
        <f>N37*VLOOKUP('Données projet'!$B$9,Paramètres!$A$1:$I$89,3,0)*VLOOKUP('Données projet'!$B$9,Paramètres!$A$1:$I$89,5,0)</f>
        <v>68.541999999999973</v>
      </c>
      <c r="P37" s="14">
        <f t="shared" si="33"/>
        <v>19.310942432091299</v>
      </c>
      <c r="Q37" s="22">
        <f t="shared" si="53"/>
        <v>153.01054140255894</v>
      </c>
      <c r="R37" s="60">
        <f t="shared" si="0"/>
        <v>446.34387473589226</v>
      </c>
      <c r="S37" s="60">
        <f ca="1">AVERAGE(OFFSET($R$3,0,0,'Données projet'!$E$9+1,1))-AVERAGE(OFFSET($H$3,0,0,'Données projet'!$E$9+1,1))</f>
        <v>241.62816740540188</v>
      </c>
      <c r="T37" s="60">
        <f t="shared" si="34"/>
        <v>188.36757679617921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1.6620534947618093</v>
      </c>
      <c r="AB37" s="23">
        <f>EXP(-LN(2)/2)*AB36+(1-EXP(-LN(2)/2))/(LN(2)/2)*V37*Y37*VLOOKUP('Données projet'!$B$9,Paramètres!$A$1:$I$89,3,0)*0.475*44/12</f>
        <v>0</v>
      </c>
      <c r="AC37" s="24">
        <f t="shared" si="3"/>
        <v>1.6620534947618093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5</v>
      </c>
      <c r="AI37" s="14">
        <f>IF('Données projet'!$A$62&gt;35,AI36+AH37-AQ36,IF(A37&lt;'Données projet'!$A$62,$AF$205^A37,IF(A37='Données projet'!$A$62,'Données projet'!$B$62,AI36+AH37-AQ36)))</f>
        <v>73.999999999999986</v>
      </c>
      <c r="AJ37" s="14">
        <f>AI37*VLOOKUP('Données projet'!$B$10,Paramètres!$A$1:$I$89,3,0)*VLOOKUP('Données projet'!$B$10,Paramètres!$A$1:$I$89,5,0)</f>
        <v>79.653599999999983</v>
      </c>
      <c r="AK37" s="14">
        <f t="shared" si="35"/>
        <v>22.052466149308238</v>
      </c>
      <c r="AL37" s="22">
        <f t="shared" si="4"/>
        <v>177.13806521004514</v>
      </c>
      <c r="AM37" s="60">
        <f t="shared" si="5"/>
        <v>470.47139854337843</v>
      </c>
      <c r="AN37" s="60">
        <f ca="1">AVERAGE(OFFSET($AM$3,0,0,'Données projet'!$E$10+1,1))-AVERAGE(OFFSET($H$3,0,0,'Données projet'!$E$10+1,1))</f>
        <v>380.09050904348459</v>
      </c>
      <c r="AO37" s="60">
        <f t="shared" si="36"/>
        <v>166.97658184507776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0</v>
      </c>
      <c r="BD37" s="13">
        <f>IF('Données projet'!$A$88&gt;35,BD36+BC37-BL36,IF(A37&lt;'Données projet'!$A$88,$BA$205^A37,IF(A37='Données projet'!$A$88,'Données projet'!$B$88,BD36+BC37-BL36)))</f>
        <v>0</v>
      </c>
      <c r="BE37" s="14" t="e">
        <f>BD37*VLOOKUP('Données projet'!$B$11,Paramètres!$A$1:$I$89,3,0)*VLOOKUP('Données projet'!$B$11,Paramètres!$A$1:$I$89,5,0)</f>
        <v>#N/A</v>
      </c>
      <c r="BF37" s="14" t="e">
        <f t="shared" si="37"/>
        <v>#N/A</v>
      </c>
      <c r="BG37" s="22" t="e">
        <f t="shared" si="7"/>
        <v>#N/A</v>
      </c>
      <c r="BH37" s="60" t="e">
        <f t="shared" si="8"/>
        <v>#N/A</v>
      </c>
      <c r="BI37" s="60" t="e">
        <f ca="1">AVERAGE(OFFSET($BH$3,0,0,'Données projet'!$E$11+1,1))-AVERAGE(OFFSET($H$3,0,0,'Données projet'!$E$11+1,1))</f>
        <v>#N/A</v>
      </c>
      <c r="BJ37" s="60" t="e">
        <f t="shared" si="38"/>
        <v>#N/A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 t="e">
        <f>EXP(-LN(2)/35)*BP36+(1-EXP(-LN(2)/35))/(LN(2)/35)*BL37*BM37*VLOOKUP('Données projet'!$B$11,Paramètres!$A$1:$I$89,3,0)*0.475*44/12</f>
        <v>#N/A</v>
      </c>
      <c r="BQ37" s="23" t="e">
        <f>EXP(-LN(2)/25)*BQ36+(1-EXP(-LN(2)/25))/(LN(2)/25)*Calculateur!BL37*Calculateur!BN37*VLOOKUP('Données projet'!$B$11,Paramètres!$A$1:$I$89,3,0)*0.475*44/12</f>
        <v>#N/A</v>
      </c>
      <c r="BR37" s="23" t="e">
        <f>EXP(-LN(2)/2)*BR36+(1-EXP(-LN(2)/2))/(LN(2)/2)*BL37*BO37*VLOOKUP('Données projet'!$B$11,Paramètres!$A$1:$I$89,3,0)*0.475*44/12</f>
        <v>#N/A</v>
      </c>
      <c r="BS37" s="24" t="e">
        <f t="shared" si="9"/>
        <v>#N/A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0</v>
      </c>
      <c r="BY37" s="13">
        <f>IF('Données projet'!$A$114&gt;35,BY36+BX37-CG36,IF(A37&lt;'Données projet'!$A$114,$BV$205^A37,IF(A37='Données projet'!$A$114,'Données projet'!$B$114,BY36+BX37-CG36)))</f>
        <v>0</v>
      </c>
      <c r="BZ37" s="14" t="e">
        <f>BY37*VLOOKUP('Données projet'!$B$12,Paramètres!$A$1:$I$89,3,0)*VLOOKUP('Données projet'!$B$12,Paramètres!$A$1:$I$89,5,0)</f>
        <v>#N/A</v>
      </c>
      <c r="CA37" s="14" t="e">
        <f t="shared" si="39"/>
        <v>#N/A</v>
      </c>
      <c r="CB37" s="22" t="e">
        <f t="shared" si="10"/>
        <v>#N/A</v>
      </c>
      <c r="CC37" s="60" t="e">
        <f t="shared" si="11"/>
        <v>#N/A</v>
      </c>
      <c r="CD37" s="60" t="e">
        <f ca="1">AVERAGE(OFFSET($CC$3,0,0,'Données projet'!$E$12+1,1))-AVERAGE(OFFSET($H$3,0,0,'Données projet'!$E$12+1,1))</f>
        <v>#N/A</v>
      </c>
      <c r="CE37" s="60" t="e">
        <f t="shared" si="40"/>
        <v>#N/A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 t="e">
        <f>EXP(-LN(2)/35)*CK36+(1-EXP(-LN(2)/35))/(LN(2)/35)*CG37*CH37*VLOOKUP('Données projet'!$B$12,Paramètres!$A$1:$I$89,3,0)*0.475*44/12</f>
        <v>#N/A</v>
      </c>
      <c r="CL37" s="23" t="e">
        <f>EXP(-LN(2)/25)*CL36+(1-EXP(-LN(2)/25))/(LN(2)/25)*Calculateur!CG37*Calculateur!CI37*VLOOKUP('Données projet'!$B$12,Paramètres!$A$1:$I$89,3,0)*0.475*44/12</f>
        <v>#N/A</v>
      </c>
      <c r="CM37" s="23" t="e">
        <f>EXP(-LN(2)/2)*CM36+(1-EXP(-LN(2)/2))/(LN(2)/2)*CG37*CJ37*VLOOKUP('Données projet'!$B$12,Paramètres!$A$1:$I$89,3,0)*0.475*44/12</f>
        <v>#N/A</v>
      </c>
      <c r="CN37" s="24" t="e">
        <f t="shared" si="12"/>
        <v>#N/A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0</v>
      </c>
      <c r="CT37" s="13">
        <f>IF('Données projet'!$A$140&gt;35,CT36+CS37-DB36,IF(A37&lt;'Données projet'!$A$140,$CQ$205^A37,IF(A37='Données projet'!$A$140,'Données projet'!$B$140,CT36+CS37-DB36)))</f>
        <v>0</v>
      </c>
      <c r="CU37" s="18" t="e">
        <f>CT37*VLOOKUP('Données projet'!$B$13,Paramètres!$A$1:$I$89,3,0)*VLOOKUP('Données projet'!$B$13,Paramètres!$A$1:$I$89,5,0)</f>
        <v>#N/A</v>
      </c>
      <c r="CV37" s="14" t="e">
        <f t="shared" si="41"/>
        <v>#N/A</v>
      </c>
      <c r="CW37" s="22" t="e">
        <f t="shared" si="13"/>
        <v>#N/A</v>
      </c>
      <c r="CX37" s="60" t="e">
        <f t="shared" si="14"/>
        <v>#N/A</v>
      </c>
      <c r="CY37" s="60" t="e">
        <f ca="1">AVERAGE(OFFSET($CX$3,0,0,'Données projet'!$E$13+1,1))-AVERAGE(OFFSET($H$3,0,0,'Données projet'!$E$13+1,1))</f>
        <v>#N/A</v>
      </c>
      <c r="CZ37" s="60" t="e">
        <f t="shared" si="42"/>
        <v>#N/A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 t="e">
        <f>EXP(-LN(2)/35)*DF36+(1-EXP(-LN(2)/35))/(LN(2)/35)*DB37*DC37*VLOOKUP('Données projet'!$B$13,Paramètres!$A$1:$I$89,3,0)*0.475*44/12</f>
        <v>#N/A</v>
      </c>
      <c r="DG37" s="23" t="e">
        <f>EXP(-LN(2)/25)*DG36+(1-EXP(-LN(2)/25))/(LN(2)/25)*Calculateur!DB37*Calculateur!DD37*VLOOKUP('Données projet'!$B$13,Paramètres!$A$1:$I$89,3,0)*0.475*44/12</f>
        <v>#N/A</v>
      </c>
      <c r="DH37" s="23" t="e">
        <f>EXP(-LN(2)/2)*DH36+(1-EXP(-LN(2)/2))/(LN(2)/2)*DB37*DE37*VLOOKUP('Données projet'!$B$13,Paramètres!$A$1:$I$89,3,0)*0.475*44/12</f>
        <v>#N/A</v>
      </c>
      <c r="DI37" s="24" t="e">
        <f t="shared" si="15"/>
        <v>#N/A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0" t="e">
        <f t="shared" si="20"/>
        <v>#N/A</v>
      </c>
      <c r="EO37" s="60" t="e">
        <f ca="1">AVERAGE(OFFSET($EN$3,0,0,'Données projet'!$E$15+1,1))-AVERAGE(OFFSET($H$3,0,0,'Données projet'!$E$15+1,1))</f>
        <v>#N/A</v>
      </c>
      <c r="EP37" s="60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0" t="e">
        <f t="shared" si="23"/>
        <v>#N/A</v>
      </c>
      <c r="FJ37" s="60" t="e">
        <f ca="1">AVERAGE(OFFSET($FI$3,0,0,'Données projet'!$E$16+1,1))-AVERAGE(OFFSET($H$3,0,0,'Données projet'!$E$16+1,1))</f>
        <v>#N/A</v>
      </c>
      <c r="FK37" s="60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0" t="e">
        <f t="shared" si="26"/>
        <v>#N/A</v>
      </c>
      <c r="GE37" s="60" t="e">
        <f ca="1">AVERAGE(OFFSET($GD$3,0,0,'Données projet'!$E$17+1,1))-AVERAGE(OFFSET($H$3,0,0,'Données projet'!$E$17+1,1))</f>
        <v>#N/A</v>
      </c>
      <c r="GF37" s="60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0" t="e">
        <f t="shared" si="29"/>
        <v>#N/A</v>
      </c>
      <c r="GZ37" s="60" t="e">
        <f ca="1">AVERAGE(OFFSET($GY$3,0,0,'Données projet'!$E$18+1,1))-AVERAGE(OFFSET($H$3,0,0,'Données projet'!$E$18+1,1))</f>
        <v>#N/A</v>
      </c>
      <c r="HA37" s="60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108.33333333333333</v>
      </c>
      <c r="L38" s="13">
        <f>VLOOKUP(A38,'Données projet'!$A$35:$I$55,9,0)</f>
        <v>6.1538461538461515</v>
      </c>
      <c r="M38" s="13">
        <f t="array" ref="M38">INDEX(L:L,MIN(IF(ISNUMBER(L38:L234),ROW(L38:L234),"")))</f>
        <v>6.1538461538461515</v>
      </c>
      <c r="N38" s="14">
        <f>IF('Données projet'!$A$36&gt;35,N37+M38-V37,IF(A38&lt;'Données projet'!$A$36,$K$205^A38,IF(A38='Données projet'!$A$36,'Données projet'!$B$36,N37+M38-V37)))</f>
        <v>108.33333333333329</v>
      </c>
      <c r="O38" s="14">
        <f>N38*VLOOKUP('Données projet'!$B$9,Paramètres!$A$1:$I$89,3,0)*VLOOKUP('Données projet'!$B$9,Paramètres!$A$1:$I$89,5,0)</f>
        <v>72.669999999999973</v>
      </c>
      <c r="P38" s="14">
        <f t="shared" si="33"/>
        <v>20.335061229480655</v>
      </c>
      <c r="Q38" s="22">
        <f t="shared" si="53"/>
        <v>161.98381497467878</v>
      </c>
      <c r="R38" s="60">
        <f t="shared" si="0"/>
        <v>455.31714830801207</v>
      </c>
      <c r="S38" s="60">
        <f ca="1">AVERAGE(OFFSET($R$3,0,0,'Données projet'!$E$9+1,1))-AVERAGE(OFFSET($H$3,0,0,'Données projet'!$E$9+1,1))</f>
        <v>241.62816740540188</v>
      </c>
      <c r="T38" s="60">
        <f t="shared" si="34"/>
        <v>188.36757679617921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1.6166045545439529</v>
      </c>
      <c r="AB38" s="23">
        <f>EXP(-LN(2)/2)*AB37+(1-EXP(-LN(2)/2))/(LN(2)/2)*V38*Y38*VLOOKUP('Données projet'!$B$9,Paramètres!$A$1:$I$89,3,0)*0.475*44/12</f>
        <v>0</v>
      </c>
      <c r="AC38" s="24">
        <f t="shared" si="3"/>
        <v>1.6166045545439529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79</v>
      </c>
      <c r="AG38" s="13">
        <f>VLOOKUP(A38,'Données projet'!$A$61:$I$81,9,0)</f>
        <v>5</v>
      </c>
      <c r="AH38" s="13">
        <f t="array" ref="AH38">INDEX(AG:AG,MIN(IF(ISNUMBER(AG38:AG234),ROW(AG38:AG234),"")))</f>
        <v>5</v>
      </c>
      <c r="AI38" s="14">
        <f>IF('Données projet'!$A$62&gt;35,AI37+AH38-AQ37,IF(A38&lt;'Données projet'!$A$62,$AF$205^A38,IF(A38='Données projet'!$A$62,'Données projet'!$B$62,AI37+AH38-AQ37)))</f>
        <v>78.999999999999986</v>
      </c>
      <c r="AJ38" s="14">
        <f>AI38*VLOOKUP('Données projet'!$B$10,Paramètres!$A$1:$I$89,3,0)*VLOOKUP('Données projet'!$B$10,Paramètres!$A$1:$I$89,5,0)</f>
        <v>85.035599999999974</v>
      </c>
      <c r="AK38" s="14">
        <f t="shared" si="35"/>
        <v>23.364006286119412</v>
      </c>
      <c r="AL38" s="22">
        <f t="shared" si="4"/>
        <v>188.79598094832463</v>
      </c>
      <c r="AM38" s="60">
        <f t="shared" si="5"/>
        <v>482.12931428165791</v>
      </c>
      <c r="AN38" s="60">
        <f ca="1">AVERAGE(OFFSET($AM$3,0,0,'Données projet'!$E$10+1,1))-AVERAGE(OFFSET($H$3,0,0,'Données projet'!$E$10+1,1))</f>
        <v>380.09050904348459</v>
      </c>
      <c r="AO38" s="60">
        <f t="shared" si="36"/>
        <v>166.97658184507776</v>
      </c>
      <c r="AP38" s="16">
        <f>IF(ISNA(VLOOKUP(A38,'Données projet'!$A$61:$I$81,3,0)),0,VLOOKUP(A38,'Données projet'!$A$61:$I$81,3,0))</f>
        <v>1</v>
      </c>
      <c r="AQ38" s="16">
        <f>IF(ISNA(VLOOKUP(A38,'Données projet'!$A$61:$I$81,4,0)),0,VLOOKUP(A38,'Données projet'!$A$61:$I$81,4,0))</f>
        <v>13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0</v>
      </c>
      <c r="BD38" s="13">
        <f>IF('Données projet'!$A$88&gt;35,BD37+BC38-BL37,IF(A38&lt;'Données projet'!$A$88,$BA$205^A38,IF(A38='Données projet'!$A$88,'Données projet'!$B$88,BD37+BC38-BL37)))</f>
        <v>0</v>
      </c>
      <c r="BE38" s="14" t="e">
        <f>BD38*VLOOKUP('Données projet'!$B$11,Paramètres!$A$1:$I$89,3,0)*VLOOKUP('Données projet'!$B$11,Paramètres!$A$1:$I$89,5,0)</f>
        <v>#N/A</v>
      </c>
      <c r="BF38" s="14" t="e">
        <f t="shared" si="37"/>
        <v>#N/A</v>
      </c>
      <c r="BG38" s="22" t="e">
        <f t="shared" si="7"/>
        <v>#N/A</v>
      </c>
      <c r="BH38" s="60" t="e">
        <f t="shared" si="8"/>
        <v>#N/A</v>
      </c>
      <c r="BI38" s="60" t="e">
        <f ca="1">AVERAGE(OFFSET($BH$3,0,0,'Données projet'!$E$11+1,1))-AVERAGE(OFFSET($H$3,0,0,'Données projet'!$E$11+1,1))</f>
        <v>#N/A</v>
      </c>
      <c r="BJ38" s="60" t="e">
        <f t="shared" si="38"/>
        <v>#N/A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 t="e">
        <f>EXP(-LN(2)/35)*BP37+(1-EXP(-LN(2)/35))/(LN(2)/35)*BL38*BM38*VLOOKUP('Données projet'!$B$11,Paramètres!$A$1:$I$89,3,0)*0.475*44/12</f>
        <v>#N/A</v>
      </c>
      <c r="BQ38" s="23" t="e">
        <f>EXP(-LN(2)/25)*BQ37+(1-EXP(-LN(2)/25))/(LN(2)/25)*Calculateur!BL38*Calculateur!BN38*VLOOKUP('Données projet'!$B$11,Paramètres!$A$1:$I$89,3,0)*0.475*44/12</f>
        <v>#N/A</v>
      </c>
      <c r="BR38" s="23" t="e">
        <f>EXP(-LN(2)/2)*BR37+(1-EXP(-LN(2)/2))/(LN(2)/2)*BL38*BO38*VLOOKUP('Données projet'!$B$11,Paramètres!$A$1:$I$89,3,0)*0.475*44/12</f>
        <v>#N/A</v>
      </c>
      <c r="BS38" s="24" t="e">
        <f t="shared" si="9"/>
        <v>#N/A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0</v>
      </c>
      <c r="BY38" s="13">
        <f>IF('Données projet'!$A$114&gt;35,BY37+BX38-CG37,IF(A38&lt;'Données projet'!$A$114,$BV$205^A38,IF(A38='Données projet'!$A$114,'Données projet'!$B$114,BY37+BX38-CG37)))</f>
        <v>0</v>
      </c>
      <c r="BZ38" s="14" t="e">
        <f>BY38*VLOOKUP('Données projet'!$B$12,Paramètres!$A$1:$I$89,3,0)*VLOOKUP('Données projet'!$B$12,Paramètres!$A$1:$I$89,5,0)</f>
        <v>#N/A</v>
      </c>
      <c r="CA38" s="14" t="e">
        <f t="shared" si="39"/>
        <v>#N/A</v>
      </c>
      <c r="CB38" s="22" t="e">
        <f t="shared" si="10"/>
        <v>#N/A</v>
      </c>
      <c r="CC38" s="60" t="e">
        <f t="shared" si="11"/>
        <v>#N/A</v>
      </c>
      <c r="CD38" s="60" t="e">
        <f ca="1">AVERAGE(OFFSET($CC$3,0,0,'Données projet'!$E$12+1,1))-AVERAGE(OFFSET($H$3,0,0,'Données projet'!$E$12+1,1))</f>
        <v>#N/A</v>
      </c>
      <c r="CE38" s="60" t="e">
        <f t="shared" si="40"/>
        <v>#N/A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 t="e">
        <f>EXP(-LN(2)/35)*CK37+(1-EXP(-LN(2)/35))/(LN(2)/35)*CG38*CH38*VLOOKUP('Données projet'!$B$12,Paramètres!$A$1:$I$89,3,0)*0.475*44/12</f>
        <v>#N/A</v>
      </c>
      <c r="CL38" s="23" t="e">
        <f>EXP(-LN(2)/25)*CL37+(1-EXP(-LN(2)/25))/(LN(2)/25)*Calculateur!CG38*Calculateur!CI38*VLOOKUP('Données projet'!$B$12,Paramètres!$A$1:$I$89,3,0)*0.475*44/12</f>
        <v>#N/A</v>
      </c>
      <c r="CM38" s="23" t="e">
        <f>EXP(-LN(2)/2)*CM37+(1-EXP(-LN(2)/2))/(LN(2)/2)*CG38*CJ38*VLOOKUP('Données projet'!$B$12,Paramètres!$A$1:$I$89,3,0)*0.475*44/12</f>
        <v>#N/A</v>
      </c>
      <c r="CN38" s="24" t="e">
        <f t="shared" si="12"/>
        <v>#N/A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0</v>
      </c>
      <c r="CT38" s="13">
        <f>IF('Données projet'!$A$140&gt;35,CT37+CS38-DB37,IF(A38&lt;'Données projet'!$A$140,$CQ$205^A38,IF(A38='Données projet'!$A$140,'Données projet'!$B$140,CT37+CS38-DB37)))</f>
        <v>0</v>
      </c>
      <c r="CU38" s="18" t="e">
        <f>CT38*VLOOKUP('Données projet'!$B$13,Paramètres!$A$1:$I$89,3,0)*VLOOKUP('Données projet'!$B$13,Paramètres!$A$1:$I$89,5,0)</f>
        <v>#N/A</v>
      </c>
      <c r="CV38" s="14" t="e">
        <f t="shared" si="41"/>
        <v>#N/A</v>
      </c>
      <c r="CW38" s="22" t="e">
        <f t="shared" si="13"/>
        <v>#N/A</v>
      </c>
      <c r="CX38" s="60" t="e">
        <f t="shared" si="14"/>
        <v>#N/A</v>
      </c>
      <c r="CY38" s="60" t="e">
        <f ca="1">AVERAGE(OFFSET($CX$3,0,0,'Données projet'!$E$13+1,1))-AVERAGE(OFFSET($H$3,0,0,'Données projet'!$E$13+1,1))</f>
        <v>#N/A</v>
      </c>
      <c r="CZ38" s="60" t="e">
        <f t="shared" si="42"/>
        <v>#N/A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 t="e">
        <f>EXP(-LN(2)/35)*DF37+(1-EXP(-LN(2)/35))/(LN(2)/35)*DB38*DC38*VLOOKUP('Données projet'!$B$13,Paramètres!$A$1:$I$89,3,0)*0.475*44/12</f>
        <v>#N/A</v>
      </c>
      <c r="DG38" s="23" t="e">
        <f>EXP(-LN(2)/25)*DG37+(1-EXP(-LN(2)/25))/(LN(2)/25)*Calculateur!DB38*Calculateur!DD38*VLOOKUP('Données projet'!$B$13,Paramètres!$A$1:$I$89,3,0)*0.475*44/12</f>
        <v>#N/A</v>
      </c>
      <c r="DH38" s="23" t="e">
        <f>EXP(-LN(2)/2)*DH37+(1-EXP(-LN(2)/2))/(LN(2)/2)*DB38*DE38*VLOOKUP('Données projet'!$B$13,Paramètres!$A$1:$I$89,3,0)*0.475*44/12</f>
        <v>#N/A</v>
      </c>
      <c r="DI38" s="24" t="e">
        <f t="shared" si="15"/>
        <v>#N/A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0" t="e">
        <f t="shared" si="20"/>
        <v>#N/A</v>
      </c>
      <c r="EO38" s="60" t="e">
        <f ca="1">AVERAGE(OFFSET($EN$3,0,0,'Données projet'!$E$15+1,1))-AVERAGE(OFFSET($H$3,0,0,'Données projet'!$E$15+1,1))</f>
        <v>#N/A</v>
      </c>
      <c r="EP38" s="60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0" t="e">
        <f t="shared" si="23"/>
        <v>#N/A</v>
      </c>
      <c r="FJ38" s="60" t="e">
        <f ca="1">AVERAGE(OFFSET($FI$3,0,0,'Données projet'!$E$16+1,1))-AVERAGE(OFFSET($H$3,0,0,'Données projet'!$E$16+1,1))</f>
        <v>#N/A</v>
      </c>
      <c r="FK38" s="60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0" t="e">
        <f t="shared" si="26"/>
        <v>#N/A</v>
      </c>
      <c r="GE38" s="60" t="e">
        <f ca="1">AVERAGE(OFFSET($GD$3,0,0,'Données projet'!$E$17+1,1))-AVERAGE(OFFSET($H$3,0,0,'Données projet'!$E$17+1,1))</f>
        <v>#N/A</v>
      </c>
      <c r="GF38" s="60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0" t="e">
        <f t="shared" si="29"/>
        <v>#N/A</v>
      </c>
      <c r="GZ38" s="60" t="e">
        <f ca="1">AVERAGE(OFFSET($GY$3,0,0,'Données projet'!$E$18+1,1))-AVERAGE(OFFSET($H$3,0,0,'Données projet'!$E$18+1,1))</f>
        <v>#N/A</v>
      </c>
      <c r="HA38" s="60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5.7692307692307709</v>
      </c>
      <c r="N39" s="14">
        <f>IF('Données projet'!$A$36&gt;35,N38+M39-V38,IF(A39&lt;'Données projet'!$A$36,$K$205^A39,IF(A39='Données projet'!$A$36,'Données projet'!$B$36,N38+M39-V38)))</f>
        <v>114.10256410256406</v>
      </c>
      <c r="O39" s="14">
        <f>N39*VLOOKUP('Données projet'!$B$9,Paramètres!$A$1:$I$89,3,0)*VLOOKUP('Données projet'!$B$9,Paramètres!$A$1:$I$89,5,0)</f>
        <v>76.539999999999978</v>
      </c>
      <c r="P39" s="14">
        <f t="shared" si="33"/>
        <v>21.289031582941274</v>
      </c>
      <c r="Q39" s="22">
        <f t="shared" si="53"/>
        <v>170.38556334028934</v>
      </c>
      <c r="R39" s="60">
        <f t="shared" si="0"/>
        <v>463.71889667362268</v>
      </c>
      <c r="S39" s="60">
        <f ca="1">AVERAGE(OFFSET($R$3,0,0,'Données projet'!$E$9+1,1))-AVERAGE(OFFSET($H$3,0,0,'Données projet'!$E$9+1,1))</f>
        <v>241.62816740540188</v>
      </c>
      <c r="T39" s="60">
        <f t="shared" si="34"/>
        <v>188.36757679617921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1.5723984179864099</v>
      </c>
      <c r="AB39" s="23">
        <f>EXP(-LN(2)/2)*AB38+(1-EXP(-LN(2)/2))/(LN(2)/2)*V39*Y39*VLOOKUP('Données projet'!$B$9,Paramètres!$A$1:$I$89,3,0)*0.475*44/12</f>
        <v>0</v>
      </c>
      <c r="AC39" s="24">
        <f t="shared" si="3"/>
        <v>1.5723984179864099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5.4</v>
      </c>
      <c r="AI39" s="14">
        <f>IF('Données projet'!$A$62&gt;35,AI38+AH39-AQ38,IF(A39&lt;'Données projet'!$A$62,$AF$205^A39,IF(A39='Données projet'!$A$62,'Données projet'!$B$62,AI38+AH39-AQ38)))</f>
        <v>71.399999999999991</v>
      </c>
      <c r="AJ39" s="14">
        <f>AI39*VLOOKUP('Données projet'!$B$10,Paramètres!$A$1:$I$89,3,0)*VLOOKUP('Données projet'!$B$10,Paramètres!$A$1:$I$89,5,0)</f>
        <v>76.854959999999991</v>
      </c>
      <c r="AK39" s="14">
        <f t="shared" si="35"/>
        <v>21.366419773799993</v>
      </c>
      <c r="AL39" s="22">
        <f t="shared" si="4"/>
        <v>171.06890310603498</v>
      </c>
      <c r="AM39" s="60">
        <f t="shared" si="5"/>
        <v>464.40223643936827</v>
      </c>
      <c r="AN39" s="60">
        <f ca="1">AVERAGE(OFFSET($AM$3,0,0,'Données projet'!$E$10+1,1))-AVERAGE(OFFSET($H$3,0,0,'Données projet'!$E$10+1,1))</f>
        <v>380.09050904348459</v>
      </c>
      <c r="AO39" s="60">
        <f t="shared" si="36"/>
        <v>166.97658184507776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0</v>
      </c>
      <c r="BD39" s="13">
        <f>IF('Données projet'!$A$88&gt;35,BD38+BC39-BL38,IF(A39&lt;'Données projet'!$A$88,$BA$205^A39,IF(A39='Données projet'!$A$88,'Données projet'!$B$88,BD38+BC39-BL38)))</f>
        <v>0</v>
      </c>
      <c r="BE39" s="14" t="e">
        <f>BD39*VLOOKUP('Données projet'!$B$11,Paramètres!$A$1:$I$89,3,0)*VLOOKUP('Données projet'!$B$11,Paramètres!$A$1:$I$89,5,0)</f>
        <v>#N/A</v>
      </c>
      <c r="BF39" s="14" t="e">
        <f t="shared" si="37"/>
        <v>#N/A</v>
      </c>
      <c r="BG39" s="22" t="e">
        <f t="shared" si="7"/>
        <v>#N/A</v>
      </c>
      <c r="BH39" s="60" t="e">
        <f t="shared" si="8"/>
        <v>#N/A</v>
      </c>
      <c r="BI39" s="60" t="e">
        <f ca="1">AVERAGE(OFFSET($BH$3,0,0,'Données projet'!$E$11+1,1))-AVERAGE(OFFSET($H$3,0,0,'Données projet'!$E$11+1,1))</f>
        <v>#N/A</v>
      </c>
      <c r="BJ39" s="60" t="e">
        <f t="shared" si="38"/>
        <v>#N/A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 t="e">
        <f>EXP(-LN(2)/35)*BP38+(1-EXP(-LN(2)/35))/(LN(2)/35)*BL39*BM39*VLOOKUP('Données projet'!$B$11,Paramètres!$A$1:$I$89,3,0)*0.475*44/12</f>
        <v>#N/A</v>
      </c>
      <c r="BQ39" s="23" t="e">
        <f>EXP(-LN(2)/25)*BQ38+(1-EXP(-LN(2)/25))/(LN(2)/25)*Calculateur!BL39*Calculateur!BN39*VLOOKUP('Données projet'!$B$11,Paramètres!$A$1:$I$89,3,0)*0.475*44/12</f>
        <v>#N/A</v>
      </c>
      <c r="BR39" s="23" t="e">
        <f>EXP(-LN(2)/2)*BR38+(1-EXP(-LN(2)/2))/(LN(2)/2)*BL39*BO39*VLOOKUP('Données projet'!$B$11,Paramètres!$A$1:$I$89,3,0)*0.475*44/12</f>
        <v>#N/A</v>
      </c>
      <c r="BS39" s="24" t="e">
        <f t="shared" si="9"/>
        <v>#N/A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0</v>
      </c>
      <c r="BY39" s="13">
        <f>IF('Données projet'!$A$114&gt;35,BY38+BX39-CG38,IF(A39&lt;'Données projet'!$A$114,$BV$205^A39,IF(A39='Données projet'!$A$114,'Données projet'!$B$114,BY38+BX39-CG38)))</f>
        <v>0</v>
      </c>
      <c r="BZ39" s="14" t="e">
        <f>BY39*VLOOKUP('Données projet'!$B$12,Paramètres!$A$1:$I$89,3,0)*VLOOKUP('Données projet'!$B$12,Paramètres!$A$1:$I$89,5,0)</f>
        <v>#N/A</v>
      </c>
      <c r="CA39" s="14" t="e">
        <f t="shared" si="39"/>
        <v>#N/A</v>
      </c>
      <c r="CB39" s="22" t="e">
        <f t="shared" si="10"/>
        <v>#N/A</v>
      </c>
      <c r="CC39" s="60" t="e">
        <f t="shared" si="11"/>
        <v>#N/A</v>
      </c>
      <c r="CD39" s="60" t="e">
        <f ca="1">AVERAGE(OFFSET($CC$3,0,0,'Données projet'!$E$12+1,1))-AVERAGE(OFFSET($H$3,0,0,'Données projet'!$E$12+1,1))</f>
        <v>#N/A</v>
      </c>
      <c r="CE39" s="60" t="e">
        <f t="shared" si="40"/>
        <v>#N/A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 t="e">
        <f>EXP(-LN(2)/35)*CK38+(1-EXP(-LN(2)/35))/(LN(2)/35)*CG39*CH39*VLOOKUP('Données projet'!$B$12,Paramètres!$A$1:$I$89,3,0)*0.475*44/12</f>
        <v>#N/A</v>
      </c>
      <c r="CL39" s="23" t="e">
        <f>EXP(-LN(2)/25)*CL38+(1-EXP(-LN(2)/25))/(LN(2)/25)*Calculateur!CG39*Calculateur!CI39*VLOOKUP('Données projet'!$B$12,Paramètres!$A$1:$I$89,3,0)*0.475*44/12</f>
        <v>#N/A</v>
      </c>
      <c r="CM39" s="23" t="e">
        <f>EXP(-LN(2)/2)*CM38+(1-EXP(-LN(2)/2))/(LN(2)/2)*CG39*CJ39*VLOOKUP('Données projet'!$B$12,Paramètres!$A$1:$I$89,3,0)*0.475*44/12</f>
        <v>#N/A</v>
      </c>
      <c r="CN39" s="24" t="e">
        <f t="shared" si="12"/>
        <v>#N/A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0</v>
      </c>
      <c r="CT39" s="13">
        <f>IF('Données projet'!$A$140&gt;35,CT38+CS39-DB38,IF(A39&lt;'Données projet'!$A$140,$CQ$205^A39,IF(A39='Données projet'!$A$140,'Données projet'!$B$140,CT38+CS39-DB38)))</f>
        <v>0</v>
      </c>
      <c r="CU39" s="18" t="e">
        <f>CT39*VLOOKUP('Données projet'!$B$13,Paramètres!$A$1:$I$89,3,0)*VLOOKUP('Données projet'!$B$13,Paramètres!$A$1:$I$89,5,0)</f>
        <v>#N/A</v>
      </c>
      <c r="CV39" s="14" t="e">
        <f t="shared" si="41"/>
        <v>#N/A</v>
      </c>
      <c r="CW39" s="22" t="e">
        <f t="shared" si="13"/>
        <v>#N/A</v>
      </c>
      <c r="CX39" s="60" t="e">
        <f t="shared" si="14"/>
        <v>#N/A</v>
      </c>
      <c r="CY39" s="60" t="e">
        <f ca="1">AVERAGE(OFFSET($CX$3,0,0,'Données projet'!$E$13+1,1))-AVERAGE(OFFSET($H$3,0,0,'Données projet'!$E$13+1,1))</f>
        <v>#N/A</v>
      </c>
      <c r="CZ39" s="60" t="e">
        <f t="shared" si="42"/>
        <v>#N/A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 t="e">
        <f>EXP(-LN(2)/35)*DF38+(1-EXP(-LN(2)/35))/(LN(2)/35)*DB39*DC39*VLOOKUP('Données projet'!$B$13,Paramètres!$A$1:$I$89,3,0)*0.475*44/12</f>
        <v>#N/A</v>
      </c>
      <c r="DG39" s="23" t="e">
        <f>EXP(-LN(2)/25)*DG38+(1-EXP(-LN(2)/25))/(LN(2)/25)*Calculateur!DB39*Calculateur!DD39*VLOOKUP('Données projet'!$B$13,Paramètres!$A$1:$I$89,3,0)*0.475*44/12</f>
        <v>#N/A</v>
      </c>
      <c r="DH39" s="23" t="e">
        <f>EXP(-LN(2)/2)*DH38+(1-EXP(-LN(2)/2))/(LN(2)/2)*DB39*DE39*VLOOKUP('Données projet'!$B$13,Paramètres!$A$1:$I$89,3,0)*0.475*44/12</f>
        <v>#N/A</v>
      </c>
      <c r="DI39" s="24" t="e">
        <f t="shared" si="15"/>
        <v>#N/A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0" t="e">
        <f t="shared" si="20"/>
        <v>#N/A</v>
      </c>
      <c r="EO39" s="60" t="e">
        <f ca="1">AVERAGE(OFFSET($EN$3,0,0,'Données projet'!$E$15+1,1))-AVERAGE(OFFSET($H$3,0,0,'Données projet'!$E$15+1,1))</f>
        <v>#N/A</v>
      </c>
      <c r="EP39" s="60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0" t="e">
        <f t="shared" si="23"/>
        <v>#N/A</v>
      </c>
      <c r="FJ39" s="60" t="e">
        <f ca="1">AVERAGE(OFFSET($FI$3,0,0,'Données projet'!$E$16+1,1))-AVERAGE(OFFSET($H$3,0,0,'Données projet'!$E$16+1,1))</f>
        <v>#N/A</v>
      </c>
      <c r="FK39" s="60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0" t="e">
        <f t="shared" si="26"/>
        <v>#N/A</v>
      </c>
      <c r="GE39" s="60" t="e">
        <f ca="1">AVERAGE(OFFSET($GD$3,0,0,'Données projet'!$E$17+1,1))-AVERAGE(OFFSET($H$3,0,0,'Données projet'!$E$17+1,1))</f>
        <v>#N/A</v>
      </c>
      <c r="GF39" s="60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0" t="e">
        <f t="shared" si="29"/>
        <v>#N/A</v>
      </c>
      <c r="GZ39" s="60" t="e">
        <f ca="1">AVERAGE(OFFSET($GY$3,0,0,'Données projet'!$E$18+1,1))-AVERAGE(OFFSET($H$3,0,0,'Données projet'!$E$18+1,1))</f>
        <v>#N/A</v>
      </c>
      <c r="HA39" s="60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5.7692307692307709</v>
      </c>
      <c r="N40" s="14">
        <f>IF('Données projet'!$A$36&gt;35,N39+M40-V39,IF(A40&lt;'Données projet'!$A$36,$K$205^A40,IF(A40='Données projet'!$A$36,'Données projet'!$B$36,N39+M40-V39)))</f>
        <v>119.87179487179483</v>
      </c>
      <c r="O40" s="14">
        <f>N40*VLOOKUP('Données projet'!$B$9,Paramètres!$A$1:$I$89,3,0)*VLOOKUP('Données projet'!$B$9,Paramètres!$A$1:$I$89,5,0)</f>
        <v>80.409999999999968</v>
      </c>
      <c r="P40" s="14">
        <f t="shared" si="33"/>
        <v>22.237401415788579</v>
      </c>
      <c r="Q40" s="22">
        <f t="shared" si="53"/>
        <v>178.77755746583171</v>
      </c>
      <c r="R40" s="60">
        <f t="shared" si="0"/>
        <v>472.11089079916502</v>
      </c>
      <c r="S40" s="60">
        <f ca="1">AVERAGE(OFFSET($R$3,0,0,'Données projet'!$E$9+1,1))-AVERAGE(OFFSET($H$3,0,0,'Données projet'!$E$9+1,1))</f>
        <v>241.62816740540188</v>
      </c>
      <c r="T40" s="60">
        <f t="shared" si="34"/>
        <v>188.36757679617921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1.5294011005577324</v>
      </c>
      <c r="AB40" s="23">
        <f>EXP(-LN(2)/2)*AB39+(1-EXP(-LN(2)/2))/(LN(2)/2)*V40*Y40*VLOOKUP('Données projet'!$B$9,Paramètres!$A$1:$I$89,3,0)*0.475*44/12</f>
        <v>0</v>
      </c>
      <c r="AC40" s="24">
        <f t="shared" si="3"/>
        <v>1.5294011005577324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5.4</v>
      </c>
      <c r="AI40" s="14">
        <f>IF('Données projet'!$A$62&gt;35,AI39+AH40-AQ39,IF(A40&lt;'Données projet'!$A$62,$AF$205^A40,IF(A40='Données projet'!$A$62,'Données projet'!$B$62,AI39+AH40-AQ39)))</f>
        <v>76.8</v>
      </c>
      <c r="AJ40" s="14">
        <f>AI40*VLOOKUP('Données projet'!$B$10,Paramètres!$A$1:$I$89,3,0)*VLOOKUP('Données projet'!$B$10,Paramètres!$A$1:$I$89,5,0)</f>
        <v>82.667519999999996</v>
      </c>
      <c r="AK40" s="14">
        <f t="shared" si="35"/>
        <v>22.788156353818806</v>
      </c>
      <c r="AL40" s="22">
        <f t="shared" si="4"/>
        <v>183.6686363162344</v>
      </c>
      <c r="AM40" s="60">
        <f t="shared" si="5"/>
        <v>477.00196964956774</v>
      </c>
      <c r="AN40" s="60">
        <f ca="1">AVERAGE(OFFSET($AM$3,0,0,'Données projet'!$E$10+1,1))-AVERAGE(OFFSET($H$3,0,0,'Données projet'!$E$10+1,1))</f>
        <v>380.09050904348459</v>
      </c>
      <c r="AO40" s="60">
        <f t="shared" si="36"/>
        <v>166.97658184507776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0</v>
      </c>
      <c r="BD40" s="13">
        <f>IF('Données projet'!$A$88&gt;35,BD39+BC40-BL39,IF(A40&lt;'Données projet'!$A$88,$BA$205^A40,IF(A40='Données projet'!$A$88,'Données projet'!$B$88,BD39+BC40-BL39)))</f>
        <v>0</v>
      </c>
      <c r="BE40" s="14" t="e">
        <f>BD40*VLOOKUP('Données projet'!$B$11,Paramètres!$A$1:$I$89,3,0)*VLOOKUP('Données projet'!$B$11,Paramètres!$A$1:$I$89,5,0)</f>
        <v>#N/A</v>
      </c>
      <c r="BF40" s="14" t="e">
        <f t="shared" si="37"/>
        <v>#N/A</v>
      </c>
      <c r="BG40" s="22" t="e">
        <f t="shared" si="7"/>
        <v>#N/A</v>
      </c>
      <c r="BH40" s="60" t="e">
        <f t="shared" si="8"/>
        <v>#N/A</v>
      </c>
      <c r="BI40" s="60" t="e">
        <f ca="1">AVERAGE(OFFSET($BH$3,0,0,'Données projet'!$E$11+1,1))-AVERAGE(OFFSET($H$3,0,0,'Données projet'!$E$11+1,1))</f>
        <v>#N/A</v>
      </c>
      <c r="BJ40" s="60" t="e">
        <f t="shared" si="38"/>
        <v>#N/A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 t="e">
        <f>EXP(-LN(2)/35)*BP39+(1-EXP(-LN(2)/35))/(LN(2)/35)*BL40*BM40*VLOOKUP('Données projet'!$B$11,Paramètres!$A$1:$I$89,3,0)*0.475*44/12</f>
        <v>#N/A</v>
      </c>
      <c r="BQ40" s="23" t="e">
        <f>EXP(-LN(2)/25)*BQ39+(1-EXP(-LN(2)/25))/(LN(2)/25)*Calculateur!BL40*Calculateur!BN40*VLOOKUP('Données projet'!$B$11,Paramètres!$A$1:$I$89,3,0)*0.475*44/12</f>
        <v>#N/A</v>
      </c>
      <c r="BR40" s="23" t="e">
        <f>EXP(-LN(2)/2)*BR39+(1-EXP(-LN(2)/2))/(LN(2)/2)*BL40*BO40*VLOOKUP('Données projet'!$B$11,Paramètres!$A$1:$I$89,3,0)*0.475*44/12</f>
        <v>#N/A</v>
      </c>
      <c r="BS40" s="24" t="e">
        <f t="shared" si="9"/>
        <v>#N/A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0</v>
      </c>
      <c r="BY40" s="13">
        <f>IF('Données projet'!$A$114&gt;35,BY39+BX40-CG39,IF(A40&lt;'Données projet'!$A$114,$BV$205^A40,IF(A40='Données projet'!$A$114,'Données projet'!$B$114,BY39+BX40-CG39)))</f>
        <v>0</v>
      </c>
      <c r="BZ40" s="14" t="e">
        <f>BY40*VLOOKUP('Données projet'!$B$12,Paramètres!$A$1:$I$89,3,0)*VLOOKUP('Données projet'!$B$12,Paramètres!$A$1:$I$89,5,0)</f>
        <v>#N/A</v>
      </c>
      <c r="CA40" s="14" t="e">
        <f t="shared" si="39"/>
        <v>#N/A</v>
      </c>
      <c r="CB40" s="22" t="e">
        <f t="shared" si="10"/>
        <v>#N/A</v>
      </c>
      <c r="CC40" s="60" t="e">
        <f t="shared" si="11"/>
        <v>#N/A</v>
      </c>
      <c r="CD40" s="60" t="e">
        <f ca="1">AVERAGE(OFFSET($CC$3,0,0,'Données projet'!$E$12+1,1))-AVERAGE(OFFSET($H$3,0,0,'Données projet'!$E$12+1,1))</f>
        <v>#N/A</v>
      </c>
      <c r="CE40" s="60" t="e">
        <f t="shared" si="40"/>
        <v>#N/A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 t="e">
        <f>EXP(-LN(2)/35)*CK39+(1-EXP(-LN(2)/35))/(LN(2)/35)*CG40*CH40*VLOOKUP('Données projet'!$B$12,Paramètres!$A$1:$I$89,3,0)*0.475*44/12</f>
        <v>#N/A</v>
      </c>
      <c r="CL40" s="23" t="e">
        <f>EXP(-LN(2)/25)*CL39+(1-EXP(-LN(2)/25))/(LN(2)/25)*Calculateur!CG40*Calculateur!CI40*VLOOKUP('Données projet'!$B$12,Paramètres!$A$1:$I$89,3,0)*0.475*44/12</f>
        <v>#N/A</v>
      </c>
      <c r="CM40" s="23" t="e">
        <f>EXP(-LN(2)/2)*CM39+(1-EXP(-LN(2)/2))/(LN(2)/2)*CG40*CJ40*VLOOKUP('Données projet'!$B$12,Paramètres!$A$1:$I$89,3,0)*0.475*44/12</f>
        <v>#N/A</v>
      </c>
      <c r="CN40" s="24" t="e">
        <f t="shared" si="12"/>
        <v>#N/A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0</v>
      </c>
      <c r="CT40" s="13">
        <f>IF('Données projet'!$A$140&gt;35,CT39+CS40-DB39,IF(A40&lt;'Données projet'!$A$140,$CQ$205^A40,IF(A40='Données projet'!$A$140,'Données projet'!$B$140,CT39+CS40-DB39)))</f>
        <v>0</v>
      </c>
      <c r="CU40" s="18" t="e">
        <f>CT40*VLOOKUP('Données projet'!$B$13,Paramètres!$A$1:$I$89,3,0)*VLOOKUP('Données projet'!$B$13,Paramètres!$A$1:$I$89,5,0)</f>
        <v>#N/A</v>
      </c>
      <c r="CV40" s="14" t="e">
        <f t="shared" si="41"/>
        <v>#N/A</v>
      </c>
      <c r="CW40" s="22" t="e">
        <f t="shared" si="13"/>
        <v>#N/A</v>
      </c>
      <c r="CX40" s="60" t="e">
        <f t="shared" si="14"/>
        <v>#N/A</v>
      </c>
      <c r="CY40" s="60" t="e">
        <f ca="1">AVERAGE(OFFSET($CX$3,0,0,'Données projet'!$E$13+1,1))-AVERAGE(OFFSET($H$3,0,0,'Données projet'!$E$13+1,1))</f>
        <v>#N/A</v>
      </c>
      <c r="CZ40" s="60" t="e">
        <f t="shared" si="42"/>
        <v>#N/A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 t="e">
        <f>EXP(-LN(2)/35)*DF39+(1-EXP(-LN(2)/35))/(LN(2)/35)*DB40*DC40*VLOOKUP('Données projet'!$B$13,Paramètres!$A$1:$I$89,3,0)*0.475*44/12</f>
        <v>#N/A</v>
      </c>
      <c r="DG40" s="23" t="e">
        <f>EXP(-LN(2)/25)*DG39+(1-EXP(-LN(2)/25))/(LN(2)/25)*Calculateur!DB40*Calculateur!DD40*VLOOKUP('Données projet'!$B$13,Paramètres!$A$1:$I$89,3,0)*0.475*44/12</f>
        <v>#N/A</v>
      </c>
      <c r="DH40" s="23" t="e">
        <f>EXP(-LN(2)/2)*DH39+(1-EXP(-LN(2)/2))/(LN(2)/2)*DB40*DE40*VLOOKUP('Données projet'!$B$13,Paramètres!$A$1:$I$89,3,0)*0.475*44/12</f>
        <v>#N/A</v>
      </c>
      <c r="DI40" s="24" t="e">
        <f t="shared" si="15"/>
        <v>#N/A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0" t="e">
        <f t="shared" si="20"/>
        <v>#N/A</v>
      </c>
      <c r="EO40" s="60" t="e">
        <f ca="1">AVERAGE(OFFSET($EN$3,0,0,'Données projet'!$E$15+1,1))-AVERAGE(OFFSET($H$3,0,0,'Données projet'!$E$15+1,1))</f>
        <v>#N/A</v>
      </c>
      <c r="EP40" s="60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0" t="e">
        <f t="shared" si="23"/>
        <v>#N/A</v>
      </c>
      <c r="FJ40" s="60" t="e">
        <f ca="1">AVERAGE(OFFSET($FI$3,0,0,'Données projet'!$E$16+1,1))-AVERAGE(OFFSET($H$3,0,0,'Données projet'!$E$16+1,1))</f>
        <v>#N/A</v>
      </c>
      <c r="FK40" s="60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0" t="e">
        <f t="shared" si="26"/>
        <v>#N/A</v>
      </c>
      <c r="GE40" s="60" t="e">
        <f ca="1">AVERAGE(OFFSET($GD$3,0,0,'Données projet'!$E$17+1,1))-AVERAGE(OFFSET($H$3,0,0,'Données projet'!$E$17+1,1))</f>
        <v>#N/A</v>
      </c>
      <c r="GF40" s="60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0" t="e">
        <f t="shared" si="29"/>
        <v>#N/A</v>
      </c>
      <c r="GZ40" s="60" t="e">
        <f ca="1">AVERAGE(OFFSET($GY$3,0,0,'Données projet'!$E$18+1,1))-AVERAGE(OFFSET($H$3,0,0,'Données projet'!$E$18+1,1))</f>
        <v>#N/A</v>
      </c>
      <c r="HA40" s="60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5.7692307692307709</v>
      </c>
      <c r="N41" s="14">
        <f>IF('Données projet'!$A$36&gt;35,N40+M41-V40,IF(A41&lt;'Données projet'!$A$36,$K$205^A41,IF(A41='Données projet'!$A$36,'Données projet'!$B$36,N40+M41-V40)))</f>
        <v>125.64102564102561</v>
      </c>
      <c r="O41" s="14">
        <f>N41*VLOOKUP('Données projet'!$B$9,Paramètres!$A$1:$I$89,3,0)*VLOOKUP('Données projet'!$B$9,Paramètres!$A$1:$I$89,5,0)</f>
        <v>84.279999999999973</v>
      </c>
      <c r="P41" s="14">
        <f t="shared" si="33"/>
        <v>23.180471042604353</v>
      </c>
      <c r="Q41" s="22">
        <f t="shared" si="53"/>
        <v>187.16032039920253</v>
      </c>
      <c r="R41" s="60">
        <f t="shared" si="0"/>
        <v>480.49365373253585</v>
      </c>
      <c r="S41" s="60">
        <f ca="1">AVERAGE(OFFSET($R$3,0,0,'Données projet'!$E$9+1,1))-AVERAGE(OFFSET($H$3,0,0,'Données projet'!$E$9+1,1))</f>
        <v>241.62816740540188</v>
      </c>
      <c r="T41" s="60">
        <f t="shared" si="34"/>
        <v>188.36757679617921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1.4875795470352728</v>
      </c>
      <c r="AB41" s="23">
        <f>EXP(-LN(2)/2)*AB40+(1-EXP(-LN(2)/2))/(LN(2)/2)*V41*Y41*VLOOKUP('Données projet'!$B$9,Paramètres!$A$1:$I$89,3,0)*0.475*44/12</f>
        <v>0</v>
      </c>
      <c r="AC41" s="24">
        <f t="shared" si="3"/>
        <v>1.4875795470352728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5.4</v>
      </c>
      <c r="AI41" s="14">
        <f>IF('Données projet'!$A$62&gt;35,AI40+AH41-AQ40,IF(A41&lt;'Données projet'!$A$62,$AF$205^A41,IF(A41='Données projet'!$A$62,'Données projet'!$B$62,AI40+AH41-AQ40)))</f>
        <v>82.2</v>
      </c>
      <c r="AJ41" s="14">
        <f>AI41*VLOOKUP('Données projet'!$B$10,Paramètres!$A$1:$I$89,3,0)*VLOOKUP('Données projet'!$B$10,Paramètres!$A$1:$I$89,5,0)</f>
        <v>88.480080000000001</v>
      </c>
      <c r="AK41" s="14">
        <f t="shared" si="35"/>
        <v>24.1982943117189</v>
      </c>
      <c r="AL41" s="22">
        <f t="shared" si="4"/>
        <v>196.24816859291039</v>
      </c>
      <c r="AM41" s="60">
        <f t="shared" si="5"/>
        <v>489.58150192624373</v>
      </c>
      <c r="AN41" s="60">
        <f ca="1">AVERAGE(OFFSET($AM$3,0,0,'Données projet'!$E$10+1,1))-AVERAGE(OFFSET($H$3,0,0,'Données projet'!$E$10+1,1))</f>
        <v>380.09050904348459</v>
      </c>
      <c r="AO41" s="60">
        <f t="shared" si="36"/>
        <v>166.97658184507776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0</v>
      </c>
      <c r="BD41" s="13">
        <f>IF('Données projet'!$A$88&gt;35,BD40+BC41-BL40,IF(A41&lt;'Données projet'!$A$88,$BA$205^A41,IF(A41='Données projet'!$A$88,'Données projet'!$B$88,BD40+BC41-BL40)))</f>
        <v>0</v>
      </c>
      <c r="BE41" s="14" t="e">
        <f>BD41*VLOOKUP('Données projet'!$B$11,Paramètres!$A$1:$I$89,3,0)*VLOOKUP('Données projet'!$B$11,Paramètres!$A$1:$I$89,5,0)</f>
        <v>#N/A</v>
      </c>
      <c r="BF41" s="14" t="e">
        <f t="shared" si="37"/>
        <v>#N/A</v>
      </c>
      <c r="BG41" s="22" t="e">
        <f t="shared" si="7"/>
        <v>#N/A</v>
      </c>
      <c r="BH41" s="60" t="e">
        <f t="shared" si="8"/>
        <v>#N/A</v>
      </c>
      <c r="BI41" s="60" t="e">
        <f ca="1">AVERAGE(OFFSET($BH$3,0,0,'Données projet'!$E$11+1,1))-AVERAGE(OFFSET($H$3,0,0,'Données projet'!$E$11+1,1))</f>
        <v>#N/A</v>
      </c>
      <c r="BJ41" s="60" t="e">
        <f t="shared" si="38"/>
        <v>#N/A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 t="e">
        <f>EXP(-LN(2)/35)*BP40+(1-EXP(-LN(2)/35))/(LN(2)/35)*BL41*BM41*VLOOKUP('Données projet'!$B$11,Paramètres!$A$1:$I$89,3,0)*0.475*44/12</f>
        <v>#N/A</v>
      </c>
      <c r="BQ41" s="23" t="e">
        <f>EXP(-LN(2)/25)*BQ40+(1-EXP(-LN(2)/25))/(LN(2)/25)*Calculateur!BL41*Calculateur!BN41*VLOOKUP('Données projet'!$B$11,Paramètres!$A$1:$I$89,3,0)*0.475*44/12</f>
        <v>#N/A</v>
      </c>
      <c r="BR41" s="23" t="e">
        <f>EXP(-LN(2)/2)*BR40+(1-EXP(-LN(2)/2))/(LN(2)/2)*BL41*BO41*VLOOKUP('Données projet'!$B$11,Paramètres!$A$1:$I$89,3,0)*0.475*44/12</f>
        <v>#N/A</v>
      </c>
      <c r="BS41" s="24" t="e">
        <f t="shared" si="9"/>
        <v>#N/A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0</v>
      </c>
      <c r="BY41" s="13">
        <f>IF('Données projet'!$A$114&gt;35,BY40+BX41-CG40,IF(A41&lt;'Données projet'!$A$114,$BV$205^A41,IF(A41='Données projet'!$A$114,'Données projet'!$B$114,BY40+BX41-CG40)))</f>
        <v>0</v>
      </c>
      <c r="BZ41" s="14" t="e">
        <f>BY41*VLOOKUP('Données projet'!$B$12,Paramètres!$A$1:$I$89,3,0)*VLOOKUP('Données projet'!$B$12,Paramètres!$A$1:$I$89,5,0)</f>
        <v>#N/A</v>
      </c>
      <c r="CA41" s="14" t="e">
        <f t="shared" si="39"/>
        <v>#N/A</v>
      </c>
      <c r="CB41" s="22" t="e">
        <f t="shared" si="10"/>
        <v>#N/A</v>
      </c>
      <c r="CC41" s="60" t="e">
        <f t="shared" si="11"/>
        <v>#N/A</v>
      </c>
      <c r="CD41" s="60" t="e">
        <f ca="1">AVERAGE(OFFSET($CC$3,0,0,'Données projet'!$E$12+1,1))-AVERAGE(OFFSET($H$3,0,0,'Données projet'!$E$12+1,1))</f>
        <v>#N/A</v>
      </c>
      <c r="CE41" s="60" t="e">
        <f t="shared" si="40"/>
        <v>#N/A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 t="e">
        <f>EXP(-LN(2)/35)*CK40+(1-EXP(-LN(2)/35))/(LN(2)/35)*CG41*CH41*VLOOKUP('Données projet'!$B$12,Paramètres!$A$1:$I$89,3,0)*0.475*44/12</f>
        <v>#N/A</v>
      </c>
      <c r="CL41" s="23" t="e">
        <f>EXP(-LN(2)/25)*CL40+(1-EXP(-LN(2)/25))/(LN(2)/25)*Calculateur!CG41*Calculateur!CI41*VLOOKUP('Données projet'!$B$12,Paramètres!$A$1:$I$89,3,0)*0.475*44/12</f>
        <v>#N/A</v>
      </c>
      <c r="CM41" s="23" t="e">
        <f>EXP(-LN(2)/2)*CM40+(1-EXP(-LN(2)/2))/(LN(2)/2)*CG41*CJ41*VLOOKUP('Données projet'!$B$12,Paramètres!$A$1:$I$89,3,0)*0.475*44/12</f>
        <v>#N/A</v>
      </c>
      <c r="CN41" s="24" t="e">
        <f t="shared" si="12"/>
        <v>#N/A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0</v>
      </c>
      <c r="CT41" s="13">
        <f>IF('Données projet'!$A$140&gt;35,CT40+CS41-DB40,IF(A41&lt;'Données projet'!$A$140,$CQ$205^A41,IF(A41='Données projet'!$A$140,'Données projet'!$B$140,CT40+CS41-DB40)))</f>
        <v>0</v>
      </c>
      <c r="CU41" s="18" t="e">
        <f>CT41*VLOOKUP('Données projet'!$B$13,Paramètres!$A$1:$I$89,3,0)*VLOOKUP('Données projet'!$B$13,Paramètres!$A$1:$I$89,5,0)</f>
        <v>#N/A</v>
      </c>
      <c r="CV41" s="14" t="e">
        <f t="shared" si="41"/>
        <v>#N/A</v>
      </c>
      <c r="CW41" s="22" t="e">
        <f t="shared" si="13"/>
        <v>#N/A</v>
      </c>
      <c r="CX41" s="60" t="e">
        <f t="shared" si="14"/>
        <v>#N/A</v>
      </c>
      <c r="CY41" s="60" t="e">
        <f ca="1">AVERAGE(OFFSET($CX$3,0,0,'Données projet'!$E$13+1,1))-AVERAGE(OFFSET($H$3,0,0,'Données projet'!$E$13+1,1))</f>
        <v>#N/A</v>
      </c>
      <c r="CZ41" s="60" t="e">
        <f t="shared" si="42"/>
        <v>#N/A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 t="e">
        <f>EXP(-LN(2)/35)*DF40+(1-EXP(-LN(2)/35))/(LN(2)/35)*DB41*DC41*VLOOKUP('Données projet'!$B$13,Paramètres!$A$1:$I$89,3,0)*0.475*44/12</f>
        <v>#N/A</v>
      </c>
      <c r="DG41" s="23" t="e">
        <f>EXP(-LN(2)/25)*DG40+(1-EXP(-LN(2)/25))/(LN(2)/25)*Calculateur!DB41*Calculateur!DD41*VLOOKUP('Données projet'!$B$13,Paramètres!$A$1:$I$89,3,0)*0.475*44/12</f>
        <v>#N/A</v>
      </c>
      <c r="DH41" s="23" t="e">
        <f>EXP(-LN(2)/2)*DH40+(1-EXP(-LN(2)/2))/(LN(2)/2)*DB41*DE41*VLOOKUP('Données projet'!$B$13,Paramètres!$A$1:$I$89,3,0)*0.475*44/12</f>
        <v>#N/A</v>
      </c>
      <c r="DI41" s="24" t="e">
        <f t="shared" si="15"/>
        <v>#N/A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0" t="e">
        <f t="shared" si="20"/>
        <v>#N/A</v>
      </c>
      <c r="EO41" s="60" t="e">
        <f ca="1">AVERAGE(OFFSET($EN$3,0,0,'Données projet'!$E$15+1,1))-AVERAGE(OFFSET($H$3,0,0,'Données projet'!$E$15+1,1))</f>
        <v>#N/A</v>
      </c>
      <c r="EP41" s="60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0" t="e">
        <f t="shared" si="23"/>
        <v>#N/A</v>
      </c>
      <c r="FJ41" s="60" t="e">
        <f ca="1">AVERAGE(OFFSET($FI$3,0,0,'Données projet'!$E$16+1,1))-AVERAGE(OFFSET($H$3,0,0,'Données projet'!$E$16+1,1))</f>
        <v>#N/A</v>
      </c>
      <c r="FK41" s="60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0" t="e">
        <f t="shared" si="26"/>
        <v>#N/A</v>
      </c>
      <c r="GE41" s="60" t="e">
        <f ca="1">AVERAGE(OFFSET($GD$3,0,0,'Données projet'!$E$17+1,1))-AVERAGE(OFFSET($H$3,0,0,'Données projet'!$E$17+1,1))</f>
        <v>#N/A</v>
      </c>
      <c r="GF41" s="60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0" t="e">
        <f t="shared" si="29"/>
        <v>#N/A</v>
      </c>
      <c r="GZ41" s="60" t="e">
        <f ca="1">AVERAGE(OFFSET($GY$3,0,0,'Données projet'!$E$18+1,1))-AVERAGE(OFFSET($H$3,0,0,'Données projet'!$E$18+1,1))</f>
        <v>#N/A</v>
      </c>
      <c r="HA41" s="60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5.7692307692307709</v>
      </c>
      <c r="N42" s="14">
        <f>IF('Données projet'!$A$36&gt;35,N41+M42-V41,IF(A42&lt;'Données projet'!$A$36,$K$205^A42,IF(A42='Données projet'!$A$36,'Données projet'!$B$36,N41+M42-V41)))</f>
        <v>131.41025641025638</v>
      </c>
      <c r="O42" s="14">
        <f>N42*VLOOKUP('Données projet'!$B$9,Paramètres!$A$1:$I$89,3,0)*VLOOKUP('Données projet'!$B$9,Paramètres!$A$1:$I$89,5,0)</f>
        <v>88.149999999999977</v>
      </c>
      <c r="P42" s="14">
        <f t="shared" si="33"/>
        <v>24.118511639205312</v>
      </c>
      <c r="Q42" s="22">
        <f t="shared" si="53"/>
        <v>195.53432443828251</v>
      </c>
      <c r="R42" s="60">
        <f t="shared" si="0"/>
        <v>488.86765777161582</v>
      </c>
      <c r="S42" s="60">
        <f ca="1">AVERAGE(OFFSET($R$3,0,0,'Données projet'!$E$9+1,1))-AVERAGE(OFFSET($H$3,0,0,'Données projet'!$E$9+1,1))</f>
        <v>241.62816740540188</v>
      </c>
      <c r="T42" s="60">
        <f t="shared" si="34"/>
        <v>188.36757679617921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1.4469016060931847</v>
      </c>
      <c r="AB42" s="23">
        <f>EXP(-LN(2)/2)*AB41+(1-EXP(-LN(2)/2))/(LN(2)/2)*V42*Y42*VLOOKUP('Données projet'!$B$9,Paramètres!$A$1:$I$89,3,0)*0.475*44/12</f>
        <v>0</v>
      </c>
      <c r="AC42" s="24">
        <f t="shared" si="3"/>
        <v>1.4469016060931847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5.4</v>
      </c>
      <c r="AI42" s="14">
        <f>IF('Données projet'!$A$62&gt;35,AI41+AH42-AQ41,IF(A42&lt;'Données projet'!$A$62,$AF$205^A42,IF(A42='Données projet'!$A$62,'Données projet'!$B$62,AI41+AH42-AQ41)))</f>
        <v>87.600000000000009</v>
      </c>
      <c r="AJ42" s="14">
        <f>AI42*VLOOKUP('Données projet'!$B$10,Paramètres!$A$1:$I$89,3,0)*VLOOKUP('Données projet'!$B$10,Paramètres!$A$1:$I$89,5,0)</f>
        <v>94.292640000000006</v>
      </c>
      <c r="AK42" s="14">
        <f t="shared" si="35"/>
        <v>25.597682308724192</v>
      </c>
      <c r="AL42" s="22">
        <f t="shared" si="4"/>
        <v>208.80897802102797</v>
      </c>
      <c r="AM42" s="60">
        <f t="shared" si="5"/>
        <v>502.14231135436125</v>
      </c>
      <c r="AN42" s="60">
        <f ca="1">AVERAGE(OFFSET($AM$3,0,0,'Données projet'!$E$10+1,1))-AVERAGE(OFFSET($H$3,0,0,'Données projet'!$E$10+1,1))</f>
        <v>380.09050904348459</v>
      </c>
      <c r="AO42" s="60">
        <f t="shared" si="36"/>
        <v>166.97658184507776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0</v>
      </c>
      <c r="BD42" s="13">
        <f>IF('Données projet'!$A$88&gt;35,BD41+BC42-BL41,IF(A42&lt;'Données projet'!$A$88,$BA$205^A42,IF(A42='Données projet'!$A$88,'Données projet'!$B$88,BD41+BC42-BL41)))</f>
        <v>0</v>
      </c>
      <c r="BE42" s="14" t="e">
        <f>BD42*VLOOKUP('Données projet'!$B$11,Paramètres!$A$1:$I$89,3,0)*VLOOKUP('Données projet'!$B$11,Paramètres!$A$1:$I$89,5,0)</f>
        <v>#N/A</v>
      </c>
      <c r="BF42" s="14" t="e">
        <f t="shared" si="37"/>
        <v>#N/A</v>
      </c>
      <c r="BG42" s="22" t="e">
        <f t="shared" si="7"/>
        <v>#N/A</v>
      </c>
      <c r="BH42" s="60" t="e">
        <f t="shared" si="8"/>
        <v>#N/A</v>
      </c>
      <c r="BI42" s="60" t="e">
        <f ca="1">AVERAGE(OFFSET($BH$3,0,0,'Données projet'!$E$11+1,1))-AVERAGE(OFFSET($H$3,0,0,'Données projet'!$E$11+1,1))</f>
        <v>#N/A</v>
      </c>
      <c r="BJ42" s="60" t="e">
        <f t="shared" si="38"/>
        <v>#N/A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 t="e">
        <f>EXP(-LN(2)/35)*BP41+(1-EXP(-LN(2)/35))/(LN(2)/35)*BL42*BM42*VLOOKUP('Données projet'!$B$11,Paramètres!$A$1:$I$89,3,0)*0.475*44/12</f>
        <v>#N/A</v>
      </c>
      <c r="BQ42" s="23" t="e">
        <f>EXP(-LN(2)/25)*BQ41+(1-EXP(-LN(2)/25))/(LN(2)/25)*Calculateur!BL42*Calculateur!BN42*VLOOKUP('Données projet'!$B$11,Paramètres!$A$1:$I$89,3,0)*0.475*44/12</f>
        <v>#N/A</v>
      </c>
      <c r="BR42" s="23" t="e">
        <f>EXP(-LN(2)/2)*BR41+(1-EXP(-LN(2)/2))/(LN(2)/2)*BL42*BO42*VLOOKUP('Données projet'!$B$11,Paramètres!$A$1:$I$89,3,0)*0.475*44/12</f>
        <v>#N/A</v>
      </c>
      <c r="BS42" s="24" t="e">
        <f t="shared" si="9"/>
        <v>#N/A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0</v>
      </c>
      <c r="BY42" s="13">
        <f>IF('Données projet'!$A$114&gt;35,BY41+BX42-CG41,IF(A42&lt;'Données projet'!$A$114,$BV$205^A42,IF(A42='Données projet'!$A$114,'Données projet'!$B$114,BY41+BX42-CG41)))</f>
        <v>0</v>
      </c>
      <c r="BZ42" s="14" t="e">
        <f>BY42*VLOOKUP('Données projet'!$B$12,Paramètres!$A$1:$I$89,3,0)*VLOOKUP('Données projet'!$B$12,Paramètres!$A$1:$I$89,5,0)</f>
        <v>#N/A</v>
      </c>
      <c r="CA42" s="14" t="e">
        <f t="shared" si="39"/>
        <v>#N/A</v>
      </c>
      <c r="CB42" s="22" t="e">
        <f t="shared" si="10"/>
        <v>#N/A</v>
      </c>
      <c r="CC42" s="60" t="e">
        <f t="shared" si="11"/>
        <v>#N/A</v>
      </c>
      <c r="CD42" s="60" t="e">
        <f ca="1">AVERAGE(OFFSET($CC$3,0,0,'Données projet'!$E$12+1,1))-AVERAGE(OFFSET($H$3,0,0,'Données projet'!$E$12+1,1))</f>
        <v>#N/A</v>
      </c>
      <c r="CE42" s="60" t="e">
        <f t="shared" si="40"/>
        <v>#N/A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 t="e">
        <f>EXP(-LN(2)/35)*CK41+(1-EXP(-LN(2)/35))/(LN(2)/35)*CG42*CH42*VLOOKUP('Données projet'!$B$12,Paramètres!$A$1:$I$89,3,0)*0.475*44/12</f>
        <v>#N/A</v>
      </c>
      <c r="CL42" s="23" t="e">
        <f>EXP(-LN(2)/25)*CL41+(1-EXP(-LN(2)/25))/(LN(2)/25)*Calculateur!CG42*Calculateur!CI42*VLOOKUP('Données projet'!$B$12,Paramètres!$A$1:$I$89,3,0)*0.475*44/12</f>
        <v>#N/A</v>
      </c>
      <c r="CM42" s="23" t="e">
        <f>EXP(-LN(2)/2)*CM41+(1-EXP(-LN(2)/2))/(LN(2)/2)*CG42*CJ42*VLOOKUP('Données projet'!$B$12,Paramètres!$A$1:$I$89,3,0)*0.475*44/12</f>
        <v>#N/A</v>
      </c>
      <c r="CN42" s="24" t="e">
        <f t="shared" si="12"/>
        <v>#N/A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0</v>
      </c>
      <c r="CT42" s="13">
        <f>IF('Données projet'!$A$140&gt;35,CT41+CS42-DB41,IF(A42&lt;'Données projet'!$A$140,$CQ$205^A42,IF(A42='Données projet'!$A$140,'Données projet'!$B$140,CT41+CS42-DB41)))</f>
        <v>0</v>
      </c>
      <c r="CU42" s="18" t="e">
        <f>CT42*VLOOKUP('Données projet'!$B$13,Paramètres!$A$1:$I$89,3,0)*VLOOKUP('Données projet'!$B$13,Paramètres!$A$1:$I$89,5,0)</f>
        <v>#N/A</v>
      </c>
      <c r="CV42" s="14" t="e">
        <f t="shared" si="41"/>
        <v>#N/A</v>
      </c>
      <c r="CW42" s="22" t="e">
        <f t="shared" si="13"/>
        <v>#N/A</v>
      </c>
      <c r="CX42" s="60" t="e">
        <f t="shared" si="14"/>
        <v>#N/A</v>
      </c>
      <c r="CY42" s="60" t="e">
        <f ca="1">AVERAGE(OFFSET($CX$3,0,0,'Données projet'!$E$13+1,1))-AVERAGE(OFFSET($H$3,0,0,'Données projet'!$E$13+1,1))</f>
        <v>#N/A</v>
      </c>
      <c r="CZ42" s="60" t="e">
        <f t="shared" si="42"/>
        <v>#N/A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 t="e">
        <f>EXP(-LN(2)/35)*DF41+(1-EXP(-LN(2)/35))/(LN(2)/35)*DB42*DC42*VLOOKUP('Données projet'!$B$13,Paramètres!$A$1:$I$89,3,0)*0.475*44/12</f>
        <v>#N/A</v>
      </c>
      <c r="DG42" s="23" t="e">
        <f>EXP(-LN(2)/25)*DG41+(1-EXP(-LN(2)/25))/(LN(2)/25)*Calculateur!DB42*Calculateur!DD42*VLOOKUP('Données projet'!$B$13,Paramètres!$A$1:$I$89,3,0)*0.475*44/12</f>
        <v>#N/A</v>
      </c>
      <c r="DH42" s="23" t="e">
        <f>EXP(-LN(2)/2)*DH41+(1-EXP(-LN(2)/2))/(LN(2)/2)*DB42*DE42*VLOOKUP('Données projet'!$B$13,Paramètres!$A$1:$I$89,3,0)*0.475*44/12</f>
        <v>#N/A</v>
      </c>
      <c r="DI42" s="24" t="e">
        <f t="shared" si="15"/>
        <v>#N/A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0" t="e">
        <f t="shared" si="20"/>
        <v>#N/A</v>
      </c>
      <c r="EO42" s="60" t="e">
        <f ca="1">AVERAGE(OFFSET($EN$3,0,0,'Données projet'!$E$15+1,1))-AVERAGE(OFFSET($H$3,0,0,'Données projet'!$E$15+1,1))</f>
        <v>#N/A</v>
      </c>
      <c r="EP42" s="60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0" t="e">
        <f t="shared" si="23"/>
        <v>#N/A</v>
      </c>
      <c r="FJ42" s="60" t="e">
        <f ca="1">AVERAGE(OFFSET($FI$3,0,0,'Données projet'!$E$16+1,1))-AVERAGE(OFFSET($H$3,0,0,'Données projet'!$E$16+1,1))</f>
        <v>#N/A</v>
      </c>
      <c r="FK42" s="60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0" t="e">
        <f t="shared" si="26"/>
        <v>#N/A</v>
      </c>
      <c r="GE42" s="60" t="e">
        <f ca="1">AVERAGE(OFFSET($GD$3,0,0,'Données projet'!$E$17+1,1))-AVERAGE(OFFSET($H$3,0,0,'Données projet'!$E$17+1,1))</f>
        <v>#N/A</v>
      </c>
      <c r="GF42" s="60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0" t="e">
        <f t="shared" si="29"/>
        <v>#N/A</v>
      </c>
      <c r="GZ42" s="60" t="e">
        <f ca="1">AVERAGE(OFFSET($GY$3,0,0,'Données projet'!$E$18+1,1))-AVERAGE(OFFSET($H$3,0,0,'Données projet'!$E$18+1,1))</f>
        <v>#N/A</v>
      </c>
      <c r="HA42" s="60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137.17948717948718</v>
      </c>
      <c r="L43" s="13">
        <f>VLOOKUP(A43,'Données projet'!$A$35:$I$55,9,0)</f>
        <v>5.7692307692307709</v>
      </c>
      <c r="M43" s="13">
        <f t="array" ref="M43">INDEX(L:L,MIN(IF(ISNUMBER(L43:L239),ROW(L43:L239),"")))</f>
        <v>5.7692307692307709</v>
      </c>
      <c r="N43" s="14">
        <f>IF('Données projet'!$A$36&gt;35,N42+M43-V42,IF(A43&lt;'Données projet'!$A$36,$K$205^A43,IF(A43='Données projet'!$A$36,'Données projet'!$B$36,N42+M43-V42)))</f>
        <v>137.17948717948715</v>
      </c>
      <c r="O43" s="14">
        <f>N43*VLOOKUP('Données projet'!$B$9,Paramètres!$A$1:$I$89,3,0)*VLOOKUP('Données projet'!$B$9,Paramètres!$A$1:$I$89,5,0)</f>
        <v>92.019999999999982</v>
      </c>
      <c r="P43" s="14">
        <f t="shared" si="33"/>
        <v>25.051769224491416</v>
      </c>
      <c r="Q43" s="22">
        <f t="shared" si="53"/>
        <v>203.89999806598917</v>
      </c>
      <c r="R43" s="60">
        <f t="shared" si="0"/>
        <v>497.23333139932248</v>
      </c>
      <c r="S43" s="60">
        <f ca="1">AVERAGE(OFFSET($R$3,0,0,'Données projet'!$E$9+1,1))-AVERAGE(OFFSET($H$3,0,0,'Données projet'!$E$9+1,1))</f>
        <v>241.62816740540188</v>
      </c>
      <c r="T43" s="60">
        <f t="shared" si="34"/>
        <v>188.36757679617921</v>
      </c>
      <c r="U43" s="16">
        <f>IF(ISNA(VLOOKUP(A43,'Données projet'!$A$35:$I$55,3,0)),0,VLOOKUP(A43,'Données projet'!$A$35:$I$55,3,0))</f>
        <v>3</v>
      </c>
      <c r="V43" s="16">
        <f>IF(ISNA(VLOOKUP(A43,'Données projet'!$A$35:$I$55,4,0)),0,VLOOKUP(A43,'Données projet'!$A$35:$I$55,4,0))</f>
        <v>26.282051282051281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1.4073360055853181</v>
      </c>
      <c r="AB43" s="23">
        <f>EXP(-LN(2)/2)*AB42+(1-EXP(-LN(2)/2))/(LN(2)/2)*V43*Y43*VLOOKUP('Données projet'!$B$9,Paramètres!$A$1:$I$89,3,0)*0.475*44/12</f>
        <v>0</v>
      </c>
      <c r="AC43" s="24">
        <f t="shared" si="3"/>
        <v>1.4073360055853181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93</v>
      </c>
      <c r="AG43" s="13">
        <f>VLOOKUP(A43,'Données projet'!$A$61:$I$81,9,0)</f>
        <v>5.4</v>
      </c>
      <c r="AH43" s="13">
        <f t="array" ref="AH43">INDEX(AG:AG,MIN(IF(ISNUMBER(AG43:AG239),ROW(AG43:AG239),"")))</f>
        <v>5.4</v>
      </c>
      <c r="AI43" s="14">
        <f>IF('Données projet'!$A$62&gt;35,AI42+AH43-AQ42,IF(A43&lt;'Données projet'!$A$62,$AF$205^A43,IF(A43='Données projet'!$A$62,'Données projet'!$B$62,AI42+AH43-AQ42)))</f>
        <v>93.000000000000014</v>
      </c>
      <c r="AJ43" s="14">
        <f>AI43*VLOOKUP('Données projet'!$B$10,Paramètres!$A$1:$I$89,3,0)*VLOOKUP('Données projet'!$B$10,Paramètres!$A$1:$I$89,5,0)</f>
        <v>100.10520000000001</v>
      </c>
      <c r="AK43" s="14">
        <f t="shared" si="35"/>
        <v>26.987058463795307</v>
      </c>
      <c r="AL43" s="22">
        <f t="shared" si="4"/>
        <v>221.35235015777684</v>
      </c>
      <c r="AM43" s="60">
        <f t="shared" si="5"/>
        <v>514.68568349111013</v>
      </c>
      <c r="AN43" s="60">
        <f ca="1">AVERAGE(OFFSET($AM$3,0,0,'Données projet'!$E$10+1,1))-AVERAGE(OFFSET($H$3,0,0,'Données projet'!$E$10+1,1))</f>
        <v>380.09050904348459</v>
      </c>
      <c r="AO43" s="60">
        <f t="shared" si="36"/>
        <v>166.97658184507776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0</v>
      </c>
      <c r="BD43" s="13">
        <f>IF('Données projet'!$A$88&gt;35,BD42+BC43-BL42,IF(A43&lt;'Données projet'!$A$88,$BA$205^A43,IF(A43='Données projet'!$A$88,'Données projet'!$B$88,BD42+BC43-BL42)))</f>
        <v>0</v>
      </c>
      <c r="BE43" s="14" t="e">
        <f>BD43*VLOOKUP('Données projet'!$B$11,Paramètres!$A$1:$I$89,3,0)*VLOOKUP('Données projet'!$B$11,Paramètres!$A$1:$I$89,5,0)</f>
        <v>#N/A</v>
      </c>
      <c r="BF43" s="14" t="e">
        <f t="shared" si="37"/>
        <v>#N/A</v>
      </c>
      <c r="BG43" s="22" t="e">
        <f t="shared" si="7"/>
        <v>#N/A</v>
      </c>
      <c r="BH43" s="60" t="e">
        <f t="shared" si="8"/>
        <v>#N/A</v>
      </c>
      <c r="BI43" s="60" t="e">
        <f ca="1">AVERAGE(OFFSET($BH$3,0,0,'Données projet'!$E$11+1,1))-AVERAGE(OFFSET($H$3,0,0,'Données projet'!$E$11+1,1))</f>
        <v>#N/A</v>
      </c>
      <c r="BJ43" s="60" t="e">
        <f t="shared" si="38"/>
        <v>#N/A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 t="e">
        <f>EXP(-LN(2)/35)*BP42+(1-EXP(-LN(2)/35))/(LN(2)/35)*BL43*BM43*VLOOKUP('Données projet'!$B$11,Paramètres!$A$1:$I$89,3,0)*0.475*44/12</f>
        <v>#N/A</v>
      </c>
      <c r="BQ43" s="23" t="e">
        <f>EXP(-LN(2)/25)*BQ42+(1-EXP(-LN(2)/25))/(LN(2)/25)*Calculateur!BL43*Calculateur!BN43*VLOOKUP('Données projet'!$B$11,Paramètres!$A$1:$I$89,3,0)*0.475*44/12</f>
        <v>#N/A</v>
      </c>
      <c r="BR43" s="23" t="e">
        <f>EXP(-LN(2)/2)*BR42+(1-EXP(-LN(2)/2))/(LN(2)/2)*BL43*BO43*VLOOKUP('Données projet'!$B$11,Paramètres!$A$1:$I$89,3,0)*0.475*44/12</f>
        <v>#N/A</v>
      </c>
      <c r="BS43" s="24" t="e">
        <f t="shared" si="9"/>
        <v>#N/A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0</v>
      </c>
      <c r="BY43" s="13">
        <f>IF('Données projet'!$A$114&gt;35,BY42+BX43-CG42,IF(A43&lt;'Données projet'!$A$114,$BV$205^A43,IF(A43='Données projet'!$A$114,'Données projet'!$B$114,BY42+BX43-CG42)))</f>
        <v>0</v>
      </c>
      <c r="BZ43" s="14" t="e">
        <f>BY43*VLOOKUP('Données projet'!$B$12,Paramètres!$A$1:$I$89,3,0)*VLOOKUP('Données projet'!$B$12,Paramètres!$A$1:$I$89,5,0)</f>
        <v>#N/A</v>
      </c>
      <c r="CA43" s="14" t="e">
        <f t="shared" si="39"/>
        <v>#N/A</v>
      </c>
      <c r="CB43" s="22" t="e">
        <f t="shared" si="10"/>
        <v>#N/A</v>
      </c>
      <c r="CC43" s="60" t="e">
        <f t="shared" si="11"/>
        <v>#N/A</v>
      </c>
      <c r="CD43" s="60" t="e">
        <f ca="1">AVERAGE(OFFSET($CC$3,0,0,'Données projet'!$E$12+1,1))-AVERAGE(OFFSET($H$3,0,0,'Données projet'!$E$12+1,1))</f>
        <v>#N/A</v>
      </c>
      <c r="CE43" s="60" t="e">
        <f t="shared" si="40"/>
        <v>#N/A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 t="e">
        <f>EXP(-LN(2)/35)*CK42+(1-EXP(-LN(2)/35))/(LN(2)/35)*CG43*CH43*VLOOKUP('Données projet'!$B$12,Paramètres!$A$1:$I$89,3,0)*0.475*44/12</f>
        <v>#N/A</v>
      </c>
      <c r="CL43" s="23" t="e">
        <f>EXP(-LN(2)/25)*CL42+(1-EXP(-LN(2)/25))/(LN(2)/25)*Calculateur!CG43*Calculateur!CI43*VLOOKUP('Données projet'!$B$12,Paramètres!$A$1:$I$89,3,0)*0.475*44/12</f>
        <v>#N/A</v>
      </c>
      <c r="CM43" s="23" t="e">
        <f>EXP(-LN(2)/2)*CM42+(1-EXP(-LN(2)/2))/(LN(2)/2)*CG43*CJ43*VLOOKUP('Données projet'!$B$12,Paramètres!$A$1:$I$89,3,0)*0.475*44/12</f>
        <v>#N/A</v>
      </c>
      <c r="CN43" s="24" t="e">
        <f t="shared" si="12"/>
        <v>#N/A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0</v>
      </c>
      <c r="CT43" s="13">
        <f>IF('Données projet'!$A$140&gt;35,CT42+CS43-DB42,IF(A43&lt;'Données projet'!$A$140,$CQ$205^A43,IF(A43='Données projet'!$A$140,'Données projet'!$B$140,CT42+CS43-DB42)))</f>
        <v>0</v>
      </c>
      <c r="CU43" s="18" t="e">
        <f>CT43*VLOOKUP('Données projet'!$B$13,Paramètres!$A$1:$I$89,3,0)*VLOOKUP('Données projet'!$B$13,Paramètres!$A$1:$I$89,5,0)</f>
        <v>#N/A</v>
      </c>
      <c r="CV43" s="14" t="e">
        <f t="shared" si="41"/>
        <v>#N/A</v>
      </c>
      <c r="CW43" s="22" t="e">
        <f t="shared" si="13"/>
        <v>#N/A</v>
      </c>
      <c r="CX43" s="60" t="e">
        <f t="shared" si="14"/>
        <v>#N/A</v>
      </c>
      <c r="CY43" s="60" t="e">
        <f ca="1">AVERAGE(OFFSET($CX$3,0,0,'Données projet'!$E$13+1,1))-AVERAGE(OFFSET($H$3,0,0,'Données projet'!$E$13+1,1))</f>
        <v>#N/A</v>
      </c>
      <c r="CZ43" s="60" t="e">
        <f t="shared" si="42"/>
        <v>#N/A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 t="e">
        <f>EXP(-LN(2)/35)*DF42+(1-EXP(-LN(2)/35))/(LN(2)/35)*DB43*DC43*VLOOKUP('Données projet'!$B$13,Paramètres!$A$1:$I$89,3,0)*0.475*44/12</f>
        <v>#N/A</v>
      </c>
      <c r="DG43" s="23" t="e">
        <f>EXP(-LN(2)/25)*DG42+(1-EXP(-LN(2)/25))/(LN(2)/25)*Calculateur!DB43*Calculateur!DD43*VLOOKUP('Données projet'!$B$13,Paramètres!$A$1:$I$89,3,0)*0.475*44/12</f>
        <v>#N/A</v>
      </c>
      <c r="DH43" s="23" t="e">
        <f>EXP(-LN(2)/2)*DH42+(1-EXP(-LN(2)/2))/(LN(2)/2)*DB43*DE43*VLOOKUP('Données projet'!$B$13,Paramètres!$A$1:$I$89,3,0)*0.475*44/12</f>
        <v>#N/A</v>
      </c>
      <c r="DI43" s="24" t="e">
        <f t="shared" si="15"/>
        <v>#N/A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0" t="e">
        <f t="shared" si="20"/>
        <v>#N/A</v>
      </c>
      <c r="EO43" s="60" t="e">
        <f ca="1">AVERAGE(OFFSET($EN$3,0,0,'Données projet'!$E$15+1,1))-AVERAGE(OFFSET($H$3,0,0,'Données projet'!$E$15+1,1))</f>
        <v>#N/A</v>
      </c>
      <c r="EP43" s="60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0" t="e">
        <f t="shared" si="23"/>
        <v>#N/A</v>
      </c>
      <c r="FJ43" s="60" t="e">
        <f ca="1">AVERAGE(OFFSET($FI$3,0,0,'Données projet'!$E$16+1,1))-AVERAGE(OFFSET($H$3,0,0,'Données projet'!$E$16+1,1))</f>
        <v>#N/A</v>
      </c>
      <c r="FK43" s="60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0" t="e">
        <f t="shared" si="26"/>
        <v>#N/A</v>
      </c>
      <c r="GE43" s="60" t="e">
        <f ca="1">AVERAGE(OFFSET($GD$3,0,0,'Données projet'!$E$17+1,1))-AVERAGE(OFFSET($H$3,0,0,'Données projet'!$E$17+1,1))</f>
        <v>#N/A</v>
      </c>
      <c r="GF43" s="60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0" t="e">
        <f t="shared" si="29"/>
        <v>#N/A</v>
      </c>
      <c r="GZ43" s="60" t="e">
        <f ca="1">AVERAGE(OFFSET($GY$3,0,0,'Données projet'!$E$18+1,1))-AVERAGE(OFFSET($H$3,0,0,'Données projet'!$E$18+1,1))</f>
        <v>#N/A</v>
      </c>
      <c r="HA43" s="60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5.512820512820511</v>
      </c>
      <c r="N44" s="14">
        <f>IF('Données projet'!$A$36&gt;35,N43+M44-V43,IF(A44&lt;'Données projet'!$A$36,$K$205^A44,IF(A44='Données projet'!$A$36,'Données projet'!$B$36,N43+M44-V43)))</f>
        <v>116.41025641025639</v>
      </c>
      <c r="O44" s="14">
        <f>N44*VLOOKUP('Données projet'!$B$9,Paramètres!$A$1:$I$89,3,0)*VLOOKUP('Données projet'!$B$9,Paramètres!$A$1:$I$89,5,0)</f>
        <v>78.08799999999998</v>
      </c>
      <c r="P44" s="14">
        <f t="shared" si="33"/>
        <v>21.669034056246385</v>
      </c>
      <c r="Q44" s="22">
        <f t="shared" si="53"/>
        <v>173.74350098129574</v>
      </c>
      <c r="R44" s="60">
        <f t="shared" si="0"/>
        <v>467.07683431462908</v>
      </c>
      <c r="S44" s="60">
        <f ca="1">AVERAGE(OFFSET($R$3,0,0,'Données projet'!$E$9+1,1))-AVERAGE(OFFSET($H$3,0,0,'Données projet'!$E$9+1,1))</f>
        <v>241.62816740540188</v>
      </c>
      <c r="T44" s="60">
        <f t="shared" si="34"/>
        <v>188.36757679617921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1.3688523285040035</v>
      </c>
      <c r="AB44" s="23">
        <f>EXP(-LN(2)/2)*AB43+(1-EXP(-LN(2)/2))/(LN(2)/2)*V44*Y44*VLOOKUP('Données projet'!$B$9,Paramètres!$A$1:$I$89,3,0)*0.475*44/12</f>
        <v>0</v>
      </c>
      <c r="AC44" s="24">
        <f t="shared" si="3"/>
        <v>1.3688523285040035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5.6</v>
      </c>
      <c r="AI44" s="14">
        <f>IF('Données projet'!$A$62&gt;35,AI43+AH44-AQ43,IF(A44&lt;'Données projet'!$A$62,$AF$205^A44,IF(A44='Données projet'!$A$62,'Données projet'!$B$62,AI43+AH44-AQ43)))</f>
        <v>98.600000000000009</v>
      </c>
      <c r="AJ44" s="14">
        <f>AI44*VLOOKUP('Données projet'!$B$10,Paramètres!$A$1:$I$89,3,0)*VLOOKUP('Données projet'!$B$10,Paramètres!$A$1:$I$89,5,0)</f>
        <v>106.13304000000001</v>
      </c>
      <c r="AK44" s="14">
        <f t="shared" si="35"/>
        <v>28.418009728368016</v>
      </c>
      <c r="AL44" s="22">
        <f t="shared" si="4"/>
        <v>234.34307827690762</v>
      </c>
      <c r="AM44" s="60">
        <f t="shared" si="5"/>
        <v>527.67641161024096</v>
      </c>
      <c r="AN44" s="60">
        <f ca="1">AVERAGE(OFFSET($AM$3,0,0,'Données projet'!$E$10+1,1))-AVERAGE(OFFSET($H$3,0,0,'Données projet'!$E$10+1,1))</f>
        <v>380.09050904348459</v>
      </c>
      <c r="AO44" s="60">
        <f t="shared" si="36"/>
        <v>166.97658184507776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0</v>
      </c>
      <c r="BD44" s="13">
        <f>IF('Données projet'!$A$88&gt;35,BD43+BC44-BL43,IF(A44&lt;'Données projet'!$A$88,$BA$205^A44,IF(A44='Données projet'!$A$88,'Données projet'!$B$88,BD43+BC44-BL43)))</f>
        <v>0</v>
      </c>
      <c r="BE44" s="14" t="e">
        <f>BD44*VLOOKUP('Données projet'!$B$11,Paramètres!$A$1:$I$89,3,0)*VLOOKUP('Données projet'!$B$11,Paramètres!$A$1:$I$89,5,0)</f>
        <v>#N/A</v>
      </c>
      <c r="BF44" s="14" t="e">
        <f t="shared" si="37"/>
        <v>#N/A</v>
      </c>
      <c r="BG44" s="22" t="e">
        <f t="shared" si="7"/>
        <v>#N/A</v>
      </c>
      <c r="BH44" s="60" t="e">
        <f t="shared" si="8"/>
        <v>#N/A</v>
      </c>
      <c r="BI44" s="60" t="e">
        <f ca="1">AVERAGE(OFFSET($BH$3,0,0,'Données projet'!$E$11+1,1))-AVERAGE(OFFSET($H$3,0,0,'Données projet'!$E$11+1,1))</f>
        <v>#N/A</v>
      </c>
      <c r="BJ44" s="60" t="e">
        <f t="shared" si="38"/>
        <v>#N/A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 t="e">
        <f>EXP(-LN(2)/35)*BP43+(1-EXP(-LN(2)/35))/(LN(2)/35)*BL44*BM44*VLOOKUP('Données projet'!$B$11,Paramètres!$A$1:$I$89,3,0)*0.475*44/12</f>
        <v>#N/A</v>
      </c>
      <c r="BQ44" s="23" t="e">
        <f>EXP(-LN(2)/25)*BQ43+(1-EXP(-LN(2)/25))/(LN(2)/25)*Calculateur!BL44*Calculateur!BN44*VLOOKUP('Données projet'!$B$11,Paramètres!$A$1:$I$89,3,0)*0.475*44/12</f>
        <v>#N/A</v>
      </c>
      <c r="BR44" s="23" t="e">
        <f>EXP(-LN(2)/2)*BR43+(1-EXP(-LN(2)/2))/(LN(2)/2)*BL44*BO44*VLOOKUP('Données projet'!$B$11,Paramètres!$A$1:$I$89,3,0)*0.475*44/12</f>
        <v>#N/A</v>
      </c>
      <c r="BS44" s="24" t="e">
        <f t="shared" si="9"/>
        <v>#N/A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0</v>
      </c>
      <c r="BY44" s="13">
        <f>IF('Données projet'!$A$114&gt;35,BY43+BX44-CG43,IF(A44&lt;'Données projet'!$A$114,$BV$205^A44,IF(A44='Données projet'!$A$114,'Données projet'!$B$114,BY43+BX44-CG43)))</f>
        <v>0</v>
      </c>
      <c r="BZ44" s="14" t="e">
        <f>BY44*VLOOKUP('Données projet'!$B$12,Paramètres!$A$1:$I$89,3,0)*VLOOKUP('Données projet'!$B$12,Paramètres!$A$1:$I$89,5,0)</f>
        <v>#N/A</v>
      </c>
      <c r="CA44" s="14" t="e">
        <f t="shared" si="39"/>
        <v>#N/A</v>
      </c>
      <c r="CB44" s="22" t="e">
        <f t="shared" si="10"/>
        <v>#N/A</v>
      </c>
      <c r="CC44" s="60" t="e">
        <f t="shared" si="11"/>
        <v>#N/A</v>
      </c>
      <c r="CD44" s="60" t="e">
        <f ca="1">AVERAGE(OFFSET($CC$3,0,0,'Données projet'!$E$12+1,1))-AVERAGE(OFFSET($H$3,0,0,'Données projet'!$E$12+1,1))</f>
        <v>#N/A</v>
      </c>
      <c r="CE44" s="60" t="e">
        <f t="shared" si="40"/>
        <v>#N/A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 t="e">
        <f>EXP(-LN(2)/35)*CK43+(1-EXP(-LN(2)/35))/(LN(2)/35)*CG44*CH44*VLOOKUP('Données projet'!$B$12,Paramètres!$A$1:$I$89,3,0)*0.475*44/12</f>
        <v>#N/A</v>
      </c>
      <c r="CL44" s="23" t="e">
        <f>EXP(-LN(2)/25)*CL43+(1-EXP(-LN(2)/25))/(LN(2)/25)*Calculateur!CG44*Calculateur!CI44*VLOOKUP('Données projet'!$B$12,Paramètres!$A$1:$I$89,3,0)*0.475*44/12</f>
        <v>#N/A</v>
      </c>
      <c r="CM44" s="23" t="e">
        <f>EXP(-LN(2)/2)*CM43+(1-EXP(-LN(2)/2))/(LN(2)/2)*CG44*CJ44*VLOOKUP('Données projet'!$B$12,Paramètres!$A$1:$I$89,3,0)*0.475*44/12</f>
        <v>#N/A</v>
      </c>
      <c r="CN44" s="24" t="e">
        <f t="shared" si="12"/>
        <v>#N/A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0</v>
      </c>
      <c r="CT44" s="13">
        <f>IF('Données projet'!$A$140&gt;35,CT43+CS44-DB43,IF(A44&lt;'Données projet'!$A$140,$CQ$205^A44,IF(A44='Données projet'!$A$140,'Données projet'!$B$140,CT43+CS44-DB43)))</f>
        <v>0</v>
      </c>
      <c r="CU44" s="18" t="e">
        <f>CT44*VLOOKUP('Données projet'!$B$13,Paramètres!$A$1:$I$89,3,0)*VLOOKUP('Données projet'!$B$13,Paramètres!$A$1:$I$89,5,0)</f>
        <v>#N/A</v>
      </c>
      <c r="CV44" s="14" t="e">
        <f t="shared" si="41"/>
        <v>#N/A</v>
      </c>
      <c r="CW44" s="22" t="e">
        <f t="shared" si="13"/>
        <v>#N/A</v>
      </c>
      <c r="CX44" s="60" t="e">
        <f t="shared" si="14"/>
        <v>#N/A</v>
      </c>
      <c r="CY44" s="60" t="e">
        <f ca="1">AVERAGE(OFFSET($CX$3,0,0,'Données projet'!$E$13+1,1))-AVERAGE(OFFSET($H$3,0,0,'Données projet'!$E$13+1,1))</f>
        <v>#N/A</v>
      </c>
      <c r="CZ44" s="60" t="e">
        <f t="shared" si="42"/>
        <v>#N/A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 t="e">
        <f>EXP(-LN(2)/35)*DF43+(1-EXP(-LN(2)/35))/(LN(2)/35)*DB44*DC44*VLOOKUP('Données projet'!$B$13,Paramètres!$A$1:$I$89,3,0)*0.475*44/12</f>
        <v>#N/A</v>
      </c>
      <c r="DG44" s="23" t="e">
        <f>EXP(-LN(2)/25)*DG43+(1-EXP(-LN(2)/25))/(LN(2)/25)*Calculateur!DB44*Calculateur!DD44*VLOOKUP('Données projet'!$B$13,Paramètres!$A$1:$I$89,3,0)*0.475*44/12</f>
        <v>#N/A</v>
      </c>
      <c r="DH44" s="23" t="e">
        <f>EXP(-LN(2)/2)*DH43+(1-EXP(-LN(2)/2))/(LN(2)/2)*DB44*DE44*VLOOKUP('Données projet'!$B$13,Paramètres!$A$1:$I$89,3,0)*0.475*44/12</f>
        <v>#N/A</v>
      </c>
      <c r="DI44" s="24" t="e">
        <f t="shared" si="15"/>
        <v>#N/A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0" t="e">
        <f t="shared" si="20"/>
        <v>#N/A</v>
      </c>
      <c r="EO44" s="60" t="e">
        <f ca="1">AVERAGE(OFFSET($EN$3,0,0,'Données projet'!$E$15+1,1))-AVERAGE(OFFSET($H$3,0,0,'Données projet'!$E$15+1,1))</f>
        <v>#N/A</v>
      </c>
      <c r="EP44" s="60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0" t="e">
        <f t="shared" si="23"/>
        <v>#N/A</v>
      </c>
      <c r="FJ44" s="60" t="e">
        <f ca="1">AVERAGE(OFFSET($FI$3,0,0,'Données projet'!$E$16+1,1))-AVERAGE(OFFSET($H$3,0,0,'Données projet'!$E$16+1,1))</f>
        <v>#N/A</v>
      </c>
      <c r="FK44" s="60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0" t="e">
        <f t="shared" si="26"/>
        <v>#N/A</v>
      </c>
      <c r="GE44" s="60" t="e">
        <f ca="1">AVERAGE(OFFSET($GD$3,0,0,'Données projet'!$E$17+1,1))-AVERAGE(OFFSET($H$3,0,0,'Données projet'!$E$17+1,1))</f>
        <v>#N/A</v>
      </c>
      <c r="GF44" s="60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0" t="e">
        <f t="shared" si="29"/>
        <v>#N/A</v>
      </c>
      <c r="GZ44" s="60" t="e">
        <f ca="1">AVERAGE(OFFSET($GY$3,0,0,'Données projet'!$E$18+1,1))-AVERAGE(OFFSET($H$3,0,0,'Données projet'!$E$18+1,1))</f>
        <v>#N/A</v>
      </c>
      <c r="HA44" s="60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5.512820512820511</v>
      </c>
      <c r="N45" s="14">
        <f>IF('Données projet'!$A$36&gt;35,N44+M45-V44,IF(A45&lt;'Données projet'!$A$36,$K$205^A45,IF(A45='Données projet'!$A$36,'Données projet'!$B$36,N44+M45-V44)))</f>
        <v>121.92307692307691</v>
      </c>
      <c r="O45" s="14">
        <f>N45*VLOOKUP('Données projet'!$B$9,Paramètres!$A$1:$I$89,3,0)*VLOOKUP('Données projet'!$B$9,Paramètres!$A$1:$I$89,5,0)</f>
        <v>81.785999999999987</v>
      </c>
      <c r="P45" s="14">
        <f t="shared" si="33"/>
        <v>22.573307679415191</v>
      </c>
      <c r="Q45" s="22">
        <f t="shared" si="53"/>
        <v>181.7591275416481</v>
      </c>
      <c r="R45" s="60">
        <f t="shared" si="0"/>
        <v>475.09246087498138</v>
      </c>
      <c r="S45" s="60">
        <f ca="1">AVERAGE(OFFSET($R$3,0,0,'Données projet'!$E$9+1,1))-AVERAGE(OFFSET($H$3,0,0,'Données projet'!$E$9+1,1))</f>
        <v>241.62816740540188</v>
      </c>
      <c r="T45" s="60">
        <f t="shared" si="34"/>
        <v>188.36757679617921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1.3314209895962461</v>
      </c>
      <c r="AB45" s="23">
        <f>EXP(-LN(2)/2)*AB44+(1-EXP(-LN(2)/2))/(LN(2)/2)*V45*Y45*VLOOKUP('Données projet'!$B$9,Paramètres!$A$1:$I$89,3,0)*0.475*44/12</f>
        <v>0</v>
      </c>
      <c r="AC45" s="24">
        <f t="shared" si="3"/>
        <v>1.3314209895962461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5.6</v>
      </c>
      <c r="AI45" s="14">
        <f>IF('Données projet'!$A$62&gt;35,AI44+AH45-AQ44,IF(A45&lt;'Données projet'!$A$62,$AF$205^A45,IF(A45='Données projet'!$A$62,'Données projet'!$B$62,AI44+AH45-AQ44)))</f>
        <v>104.2</v>
      </c>
      <c r="AJ45" s="14">
        <f>AI45*VLOOKUP('Données projet'!$B$10,Paramètres!$A$1:$I$89,3,0)*VLOOKUP('Données projet'!$B$10,Paramètres!$A$1:$I$89,5,0)</f>
        <v>112.16087999999999</v>
      </c>
      <c r="AK45" s="14">
        <f t="shared" si="35"/>
        <v>29.839526888181876</v>
      </c>
      <c r="AL45" s="22">
        <f t="shared" si="4"/>
        <v>247.31737533025003</v>
      </c>
      <c r="AM45" s="60">
        <f t="shared" si="5"/>
        <v>540.65070866358337</v>
      </c>
      <c r="AN45" s="60">
        <f ca="1">AVERAGE(OFFSET($AM$3,0,0,'Données projet'!$E$10+1,1))-AVERAGE(OFFSET($H$3,0,0,'Données projet'!$E$10+1,1))</f>
        <v>380.09050904348459</v>
      </c>
      <c r="AO45" s="60">
        <f t="shared" si="36"/>
        <v>166.97658184507776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0</v>
      </c>
      <c r="BD45" s="13">
        <f>IF('Données projet'!$A$88&gt;35,BD44+BC45-BL44,IF(A45&lt;'Données projet'!$A$88,$BA$205^A45,IF(A45='Données projet'!$A$88,'Données projet'!$B$88,BD44+BC45-BL44)))</f>
        <v>0</v>
      </c>
      <c r="BE45" s="14" t="e">
        <f>BD45*VLOOKUP('Données projet'!$B$11,Paramètres!$A$1:$I$89,3,0)*VLOOKUP('Données projet'!$B$11,Paramètres!$A$1:$I$89,5,0)</f>
        <v>#N/A</v>
      </c>
      <c r="BF45" s="14" t="e">
        <f t="shared" si="37"/>
        <v>#N/A</v>
      </c>
      <c r="BG45" s="22" t="e">
        <f t="shared" si="7"/>
        <v>#N/A</v>
      </c>
      <c r="BH45" s="60" t="e">
        <f t="shared" si="8"/>
        <v>#N/A</v>
      </c>
      <c r="BI45" s="60" t="e">
        <f ca="1">AVERAGE(OFFSET($BH$3,0,0,'Données projet'!$E$11+1,1))-AVERAGE(OFFSET($H$3,0,0,'Données projet'!$E$11+1,1))</f>
        <v>#N/A</v>
      </c>
      <c r="BJ45" s="60" t="e">
        <f t="shared" si="38"/>
        <v>#N/A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 t="e">
        <f>EXP(-LN(2)/35)*BP44+(1-EXP(-LN(2)/35))/(LN(2)/35)*BL45*BM45*VLOOKUP('Données projet'!$B$11,Paramètres!$A$1:$I$89,3,0)*0.475*44/12</f>
        <v>#N/A</v>
      </c>
      <c r="BQ45" s="23" t="e">
        <f>EXP(-LN(2)/25)*BQ44+(1-EXP(-LN(2)/25))/(LN(2)/25)*Calculateur!BL45*Calculateur!BN45*VLOOKUP('Données projet'!$B$11,Paramètres!$A$1:$I$89,3,0)*0.475*44/12</f>
        <v>#N/A</v>
      </c>
      <c r="BR45" s="23" t="e">
        <f>EXP(-LN(2)/2)*BR44+(1-EXP(-LN(2)/2))/(LN(2)/2)*BL45*BO45*VLOOKUP('Données projet'!$B$11,Paramètres!$A$1:$I$89,3,0)*0.475*44/12</f>
        <v>#N/A</v>
      </c>
      <c r="BS45" s="24" t="e">
        <f t="shared" si="9"/>
        <v>#N/A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0</v>
      </c>
      <c r="BY45" s="13">
        <f>IF('Données projet'!$A$114&gt;35,BY44+BX45-CG44,IF(A45&lt;'Données projet'!$A$114,$BV$205^A45,IF(A45='Données projet'!$A$114,'Données projet'!$B$114,BY44+BX45-CG44)))</f>
        <v>0</v>
      </c>
      <c r="BZ45" s="14" t="e">
        <f>BY45*VLOOKUP('Données projet'!$B$12,Paramètres!$A$1:$I$89,3,0)*VLOOKUP('Données projet'!$B$12,Paramètres!$A$1:$I$89,5,0)</f>
        <v>#N/A</v>
      </c>
      <c r="CA45" s="14" t="e">
        <f t="shared" si="39"/>
        <v>#N/A</v>
      </c>
      <c r="CB45" s="22" t="e">
        <f t="shared" si="10"/>
        <v>#N/A</v>
      </c>
      <c r="CC45" s="60" t="e">
        <f t="shared" si="11"/>
        <v>#N/A</v>
      </c>
      <c r="CD45" s="60" t="e">
        <f ca="1">AVERAGE(OFFSET($CC$3,0,0,'Données projet'!$E$12+1,1))-AVERAGE(OFFSET($H$3,0,0,'Données projet'!$E$12+1,1))</f>
        <v>#N/A</v>
      </c>
      <c r="CE45" s="60" t="e">
        <f t="shared" si="40"/>
        <v>#N/A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 t="e">
        <f>EXP(-LN(2)/35)*CK44+(1-EXP(-LN(2)/35))/(LN(2)/35)*CG45*CH45*VLOOKUP('Données projet'!$B$12,Paramètres!$A$1:$I$89,3,0)*0.475*44/12</f>
        <v>#N/A</v>
      </c>
      <c r="CL45" s="23" t="e">
        <f>EXP(-LN(2)/25)*CL44+(1-EXP(-LN(2)/25))/(LN(2)/25)*Calculateur!CG45*Calculateur!CI45*VLOOKUP('Données projet'!$B$12,Paramètres!$A$1:$I$89,3,0)*0.475*44/12</f>
        <v>#N/A</v>
      </c>
      <c r="CM45" s="23" t="e">
        <f>EXP(-LN(2)/2)*CM44+(1-EXP(-LN(2)/2))/(LN(2)/2)*CG45*CJ45*VLOOKUP('Données projet'!$B$12,Paramètres!$A$1:$I$89,3,0)*0.475*44/12</f>
        <v>#N/A</v>
      </c>
      <c r="CN45" s="24" t="e">
        <f t="shared" si="12"/>
        <v>#N/A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0</v>
      </c>
      <c r="CT45" s="13">
        <f>IF('Données projet'!$A$140&gt;35,CT44+CS45-DB44,IF(A45&lt;'Données projet'!$A$140,$CQ$205^A45,IF(A45='Données projet'!$A$140,'Données projet'!$B$140,CT44+CS45-DB44)))</f>
        <v>0</v>
      </c>
      <c r="CU45" s="18" t="e">
        <f>CT45*VLOOKUP('Données projet'!$B$13,Paramètres!$A$1:$I$89,3,0)*VLOOKUP('Données projet'!$B$13,Paramètres!$A$1:$I$89,5,0)</f>
        <v>#N/A</v>
      </c>
      <c r="CV45" s="14" t="e">
        <f t="shared" si="41"/>
        <v>#N/A</v>
      </c>
      <c r="CW45" s="22" t="e">
        <f t="shared" si="13"/>
        <v>#N/A</v>
      </c>
      <c r="CX45" s="60" t="e">
        <f t="shared" si="14"/>
        <v>#N/A</v>
      </c>
      <c r="CY45" s="60" t="e">
        <f ca="1">AVERAGE(OFFSET($CX$3,0,0,'Données projet'!$E$13+1,1))-AVERAGE(OFFSET($H$3,0,0,'Données projet'!$E$13+1,1))</f>
        <v>#N/A</v>
      </c>
      <c r="CZ45" s="60" t="e">
        <f t="shared" si="42"/>
        <v>#N/A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 t="e">
        <f>EXP(-LN(2)/35)*DF44+(1-EXP(-LN(2)/35))/(LN(2)/35)*DB45*DC45*VLOOKUP('Données projet'!$B$13,Paramètres!$A$1:$I$89,3,0)*0.475*44/12</f>
        <v>#N/A</v>
      </c>
      <c r="DG45" s="23" t="e">
        <f>EXP(-LN(2)/25)*DG44+(1-EXP(-LN(2)/25))/(LN(2)/25)*Calculateur!DB45*Calculateur!DD45*VLOOKUP('Données projet'!$B$13,Paramètres!$A$1:$I$89,3,0)*0.475*44/12</f>
        <v>#N/A</v>
      </c>
      <c r="DH45" s="23" t="e">
        <f>EXP(-LN(2)/2)*DH44+(1-EXP(-LN(2)/2))/(LN(2)/2)*DB45*DE45*VLOOKUP('Données projet'!$B$13,Paramètres!$A$1:$I$89,3,0)*0.475*44/12</f>
        <v>#N/A</v>
      </c>
      <c r="DI45" s="24" t="e">
        <f t="shared" si="15"/>
        <v>#N/A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0" t="e">
        <f t="shared" si="20"/>
        <v>#N/A</v>
      </c>
      <c r="EO45" s="60" t="e">
        <f ca="1">AVERAGE(OFFSET($EN$3,0,0,'Données projet'!$E$15+1,1))-AVERAGE(OFFSET($H$3,0,0,'Données projet'!$E$15+1,1))</f>
        <v>#N/A</v>
      </c>
      <c r="EP45" s="60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0" t="e">
        <f t="shared" si="23"/>
        <v>#N/A</v>
      </c>
      <c r="FJ45" s="60" t="e">
        <f ca="1">AVERAGE(OFFSET($FI$3,0,0,'Données projet'!$E$16+1,1))-AVERAGE(OFFSET($H$3,0,0,'Données projet'!$E$16+1,1))</f>
        <v>#N/A</v>
      </c>
      <c r="FK45" s="60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0" t="e">
        <f t="shared" si="26"/>
        <v>#N/A</v>
      </c>
      <c r="GE45" s="60" t="e">
        <f ca="1">AVERAGE(OFFSET($GD$3,0,0,'Données projet'!$E$17+1,1))-AVERAGE(OFFSET($H$3,0,0,'Données projet'!$E$17+1,1))</f>
        <v>#N/A</v>
      </c>
      <c r="GF45" s="60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0" t="e">
        <f t="shared" si="29"/>
        <v>#N/A</v>
      </c>
      <c r="GZ45" s="60" t="e">
        <f ca="1">AVERAGE(OFFSET($GY$3,0,0,'Données projet'!$E$18+1,1))-AVERAGE(OFFSET($H$3,0,0,'Données projet'!$E$18+1,1))</f>
        <v>#N/A</v>
      </c>
      <c r="HA45" s="60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5.512820512820511</v>
      </c>
      <c r="N46" s="14">
        <f>IF('Données projet'!$A$36&gt;35,N45+M46-V45,IF(A46&lt;'Données projet'!$A$36,$K$205^A46,IF(A46='Données projet'!$A$36,'Données projet'!$B$36,N45+M46-V45)))</f>
        <v>127.43589743589742</v>
      </c>
      <c r="O46" s="14">
        <f>N46*VLOOKUP('Données projet'!$B$9,Paramètres!$A$1:$I$89,3,0)*VLOOKUP('Données projet'!$B$9,Paramètres!$A$1:$I$89,5,0)</f>
        <v>85.483999999999995</v>
      </c>
      <c r="P46" s="14">
        <f t="shared" si="33"/>
        <v>23.472832821569877</v>
      </c>
      <c r="Q46" s="22">
        <f t="shared" si="53"/>
        <v>189.76648383090085</v>
      </c>
      <c r="R46" s="60">
        <f t="shared" si="0"/>
        <v>483.0998171642342</v>
      </c>
      <c r="S46" s="60">
        <f ca="1">AVERAGE(OFFSET($R$3,0,0,'Données projet'!$E$9+1,1))-AVERAGE(OFFSET($H$3,0,0,'Données projet'!$E$9+1,1))</f>
        <v>241.62816740540188</v>
      </c>
      <c r="T46" s="60">
        <f t="shared" si="34"/>
        <v>188.36757679617921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1.2950132126193499</v>
      </c>
      <c r="AB46" s="23">
        <f>EXP(-LN(2)/2)*AB45+(1-EXP(-LN(2)/2))/(LN(2)/2)*V46*Y46*VLOOKUP('Données projet'!$B$9,Paramètres!$A$1:$I$89,3,0)*0.475*44/12</f>
        <v>0</v>
      </c>
      <c r="AC46" s="24">
        <f t="shared" si="3"/>
        <v>1.2950132126193499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5.6</v>
      </c>
      <c r="AI46" s="14">
        <f>IF('Données projet'!$A$62&gt;35,AI45+AH46-AQ45,IF(A46&lt;'Données projet'!$A$62,$AF$205^A46,IF(A46='Données projet'!$A$62,'Données projet'!$B$62,AI45+AH46-AQ45)))</f>
        <v>109.8</v>
      </c>
      <c r="AJ46" s="14">
        <f>AI46*VLOOKUP('Données projet'!$B$10,Paramètres!$A$1:$I$89,3,0)*VLOOKUP('Données projet'!$B$10,Paramètres!$A$1:$I$89,5,0)</f>
        <v>118.18871999999999</v>
      </c>
      <c r="AK46" s="14">
        <f t="shared" si="35"/>
        <v>31.252174766242543</v>
      </c>
      <c r="AL46" s="22">
        <f t="shared" si="4"/>
        <v>260.27622505120576</v>
      </c>
      <c r="AM46" s="60">
        <f t="shared" si="5"/>
        <v>553.60955838453901</v>
      </c>
      <c r="AN46" s="60">
        <f ca="1">AVERAGE(OFFSET($AM$3,0,0,'Données projet'!$E$10+1,1))-AVERAGE(OFFSET($H$3,0,0,'Données projet'!$E$10+1,1))</f>
        <v>380.09050904348459</v>
      </c>
      <c r="AO46" s="60">
        <f t="shared" si="36"/>
        <v>166.97658184507776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0</v>
      </c>
      <c r="BD46" s="13">
        <f>IF('Données projet'!$A$88&gt;35,BD45+BC46-BL45,IF(A46&lt;'Données projet'!$A$88,$BA$205^A46,IF(A46='Données projet'!$A$88,'Données projet'!$B$88,BD45+BC46-BL45)))</f>
        <v>0</v>
      </c>
      <c r="BE46" s="14" t="e">
        <f>BD46*VLOOKUP('Données projet'!$B$11,Paramètres!$A$1:$I$89,3,0)*VLOOKUP('Données projet'!$B$11,Paramètres!$A$1:$I$89,5,0)</f>
        <v>#N/A</v>
      </c>
      <c r="BF46" s="14" t="e">
        <f t="shared" si="37"/>
        <v>#N/A</v>
      </c>
      <c r="BG46" s="22" t="e">
        <f t="shared" si="7"/>
        <v>#N/A</v>
      </c>
      <c r="BH46" s="60" t="e">
        <f t="shared" si="8"/>
        <v>#N/A</v>
      </c>
      <c r="BI46" s="60" t="e">
        <f ca="1">AVERAGE(OFFSET($BH$3,0,0,'Données projet'!$E$11+1,1))-AVERAGE(OFFSET($H$3,0,0,'Données projet'!$E$11+1,1))</f>
        <v>#N/A</v>
      </c>
      <c r="BJ46" s="60" t="e">
        <f t="shared" si="38"/>
        <v>#N/A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 t="e">
        <f>EXP(-LN(2)/35)*BP45+(1-EXP(-LN(2)/35))/(LN(2)/35)*BL46*BM46*VLOOKUP('Données projet'!$B$11,Paramètres!$A$1:$I$89,3,0)*0.475*44/12</f>
        <v>#N/A</v>
      </c>
      <c r="BQ46" s="23" t="e">
        <f>EXP(-LN(2)/25)*BQ45+(1-EXP(-LN(2)/25))/(LN(2)/25)*Calculateur!BL46*Calculateur!BN46*VLOOKUP('Données projet'!$B$11,Paramètres!$A$1:$I$89,3,0)*0.475*44/12</f>
        <v>#N/A</v>
      </c>
      <c r="BR46" s="23" t="e">
        <f>EXP(-LN(2)/2)*BR45+(1-EXP(-LN(2)/2))/(LN(2)/2)*BL46*BO46*VLOOKUP('Données projet'!$B$11,Paramètres!$A$1:$I$89,3,0)*0.475*44/12</f>
        <v>#N/A</v>
      </c>
      <c r="BS46" s="24" t="e">
        <f t="shared" si="9"/>
        <v>#N/A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0</v>
      </c>
      <c r="BY46" s="13">
        <f>IF('Données projet'!$A$114&gt;35,BY45+BX46-CG45,IF(A46&lt;'Données projet'!$A$114,$BV$205^A46,IF(A46='Données projet'!$A$114,'Données projet'!$B$114,BY45+BX46-CG45)))</f>
        <v>0</v>
      </c>
      <c r="BZ46" s="14" t="e">
        <f>BY46*VLOOKUP('Données projet'!$B$12,Paramètres!$A$1:$I$89,3,0)*VLOOKUP('Données projet'!$B$12,Paramètres!$A$1:$I$89,5,0)</f>
        <v>#N/A</v>
      </c>
      <c r="CA46" s="14" t="e">
        <f t="shared" si="39"/>
        <v>#N/A</v>
      </c>
      <c r="CB46" s="22" t="e">
        <f t="shared" si="10"/>
        <v>#N/A</v>
      </c>
      <c r="CC46" s="60" t="e">
        <f t="shared" si="11"/>
        <v>#N/A</v>
      </c>
      <c r="CD46" s="60" t="e">
        <f ca="1">AVERAGE(OFFSET($CC$3,0,0,'Données projet'!$E$12+1,1))-AVERAGE(OFFSET($H$3,0,0,'Données projet'!$E$12+1,1))</f>
        <v>#N/A</v>
      </c>
      <c r="CE46" s="60" t="e">
        <f t="shared" si="40"/>
        <v>#N/A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 t="e">
        <f>EXP(-LN(2)/35)*CK45+(1-EXP(-LN(2)/35))/(LN(2)/35)*CG46*CH46*VLOOKUP('Données projet'!$B$12,Paramètres!$A$1:$I$89,3,0)*0.475*44/12</f>
        <v>#N/A</v>
      </c>
      <c r="CL46" s="23" t="e">
        <f>EXP(-LN(2)/25)*CL45+(1-EXP(-LN(2)/25))/(LN(2)/25)*Calculateur!CG46*Calculateur!CI46*VLOOKUP('Données projet'!$B$12,Paramètres!$A$1:$I$89,3,0)*0.475*44/12</f>
        <v>#N/A</v>
      </c>
      <c r="CM46" s="23" t="e">
        <f>EXP(-LN(2)/2)*CM45+(1-EXP(-LN(2)/2))/(LN(2)/2)*CG46*CJ46*VLOOKUP('Données projet'!$B$12,Paramètres!$A$1:$I$89,3,0)*0.475*44/12</f>
        <v>#N/A</v>
      </c>
      <c r="CN46" s="24" t="e">
        <f t="shared" si="12"/>
        <v>#N/A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0</v>
      </c>
      <c r="CT46" s="13">
        <f>IF('Données projet'!$A$140&gt;35,CT45+CS46-DB45,IF(A46&lt;'Données projet'!$A$140,$CQ$205^A46,IF(A46='Données projet'!$A$140,'Données projet'!$B$140,CT45+CS46-DB45)))</f>
        <v>0</v>
      </c>
      <c r="CU46" s="18" t="e">
        <f>CT46*VLOOKUP('Données projet'!$B$13,Paramètres!$A$1:$I$89,3,0)*VLOOKUP('Données projet'!$B$13,Paramètres!$A$1:$I$89,5,0)</f>
        <v>#N/A</v>
      </c>
      <c r="CV46" s="14" t="e">
        <f t="shared" si="41"/>
        <v>#N/A</v>
      </c>
      <c r="CW46" s="22" t="e">
        <f t="shared" si="13"/>
        <v>#N/A</v>
      </c>
      <c r="CX46" s="60" t="e">
        <f t="shared" si="14"/>
        <v>#N/A</v>
      </c>
      <c r="CY46" s="60" t="e">
        <f ca="1">AVERAGE(OFFSET($CX$3,0,0,'Données projet'!$E$13+1,1))-AVERAGE(OFFSET($H$3,0,0,'Données projet'!$E$13+1,1))</f>
        <v>#N/A</v>
      </c>
      <c r="CZ46" s="60" t="e">
        <f t="shared" si="42"/>
        <v>#N/A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 t="e">
        <f>EXP(-LN(2)/35)*DF45+(1-EXP(-LN(2)/35))/(LN(2)/35)*DB46*DC46*VLOOKUP('Données projet'!$B$13,Paramètres!$A$1:$I$89,3,0)*0.475*44/12</f>
        <v>#N/A</v>
      </c>
      <c r="DG46" s="23" t="e">
        <f>EXP(-LN(2)/25)*DG45+(1-EXP(-LN(2)/25))/(LN(2)/25)*Calculateur!DB46*Calculateur!DD46*VLOOKUP('Données projet'!$B$13,Paramètres!$A$1:$I$89,3,0)*0.475*44/12</f>
        <v>#N/A</v>
      </c>
      <c r="DH46" s="23" t="e">
        <f>EXP(-LN(2)/2)*DH45+(1-EXP(-LN(2)/2))/(LN(2)/2)*DB46*DE46*VLOOKUP('Données projet'!$B$13,Paramètres!$A$1:$I$89,3,0)*0.475*44/12</f>
        <v>#N/A</v>
      </c>
      <c r="DI46" s="24" t="e">
        <f t="shared" si="15"/>
        <v>#N/A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0" t="e">
        <f t="shared" si="20"/>
        <v>#N/A</v>
      </c>
      <c r="EO46" s="60" t="e">
        <f ca="1">AVERAGE(OFFSET($EN$3,0,0,'Données projet'!$E$15+1,1))-AVERAGE(OFFSET($H$3,0,0,'Données projet'!$E$15+1,1))</f>
        <v>#N/A</v>
      </c>
      <c r="EP46" s="60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0" t="e">
        <f t="shared" si="23"/>
        <v>#N/A</v>
      </c>
      <c r="FJ46" s="60" t="e">
        <f ca="1">AVERAGE(OFFSET($FI$3,0,0,'Données projet'!$E$16+1,1))-AVERAGE(OFFSET($H$3,0,0,'Données projet'!$E$16+1,1))</f>
        <v>#N/A</v>
      </c>
      <c r="FK46" s="60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0" t="e">
        <f t="shared" si="26"/>
        <v>#N/A</v>
      </c>
      <c r="GE46" s="60" t="e">
        <f ca="1">AVERAGE(OFFSET($GD$3,0,0,'Données projet'!$E$17+1,1))-AVERAGE(OFFSET($H$3,0,0,'Données projet'!$E$17+1,1))</f>
        <v>#N/A</v>
      </c>
      <c r="GF46" s="60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0" t="e">
        <f t="shared" si="29"/>
        <v>#N/A</v>
      </c>
      <c r="GZ46" s="60" t="e">
        <f ca="1">AVERAGE(OFFSET($GY$3,0,0,'Données projet'!$E$18+1,1))-AVERAGE(OFFSET($H$3,0,0,'Données projet'!$E$18+1,1))</f>
        <v>#N/A</v>
      </c>
      <c r="HA46" s="60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5.512820512820511</v>
      </c>
      <c r="N47" s="14">
        <f>IF('Données projet'!$A$36&gt;35,N46+M47-V46,IF(A47&lt;'Données projet'!$A$36,$K$205^A47,IF(A47='Données projet'!$A$36,'Données projet'!$B$36,N46+M47-V46)))</f>
        <v>132.94871794871793</v>
      </c>
      <c r="O47" s="14">
        <f>N47*VLOOKUP('Données projet'!$B$9,Paramètres!$A$1:$I$89,3,0)*VLOOKUP('Données projet'!$B$9,Paramètres!$A$1:$I$89,5,0)</f>
        <v>89.181999999999988</v>
      </c>
      <c r="P47" s="14">
        <f t="shared" si="33"/>
        <v>24.367838379770792</v>
      </c>
      <c r="Q47" s="22">
        <f t="shared" si="53"/>
        <v>197.76596851143407</v>
      </c>
      <c r="R47" s="60">
        <f t="shared" si="0"/>
        <v>491.09930184476741</v>
      </c>
      <c r="S47" s="60">
        <f ca="1">AVERAGE(OFFSET($R$3,0,0,'Données projet'!$E$9+1,1))-AVERAGE(OFFSET($H$3,0,0,'Données projet'!$E$9+1,1))</f>
        <v>241.62816740540188</v>
      </c>
      <c r="T47" s="60">
        <f t="shared" si="34"/>
        <v>188.36757679617921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1.2596010082184887</v>
      </c>
      <c r="AB47" s="23">
        <f>EXP(-LN(2)/2)*AB46+(1-EXP(-LN(2)/2))/(LN(2)/2)*V47*Y47*VLOOKUP('Données projet'!$B$9,Paramètres!$A$1:$I$89,3,0)*0.475*44/12</f>
        <v>0</v>
      </c>
      <c r="AC47" s="24">
        <f t="shared" si="3"/>
        <v>1.2596010082184887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5.6</v>
      </c>
      <c r="AI47" s="14">
        <f>IF('Données projet'!$A$62&gt;35,AI46+AH47-AQ46,IF(A47&lt;'Données projet'!$A$62,$AF$205^A47,IF(A47='Données projet'!$A$62,'Données projet'!$B$62,AI46+AH47-AQ46)))</f>
        <v>115.39999999999999</v>
      </c>
      <c r="AJ47" s="14">
        <f>AI47*VLOOKUP('Données projet'!$B$10,Paramètres!$A$1:$I$89,3,0)*VLOOKUP('Données projet'!$B$10,Paramètres!$A$1:$I$89,5,0)</f>
        <v>124.21655999999999</v>
      </c>
      <c r="AK47" s="14">
        <f t="shared" si="35"/>
        <v>32.656457317237347</v>
      </c>
      <c r="AL47" s="22">
        <f t="shared" si="4"/>
        <v>273.220505160855</v>
      </c>
      <c r="AM47" s="60">
        <f t="shared" si="5"/>
        <v>566.55383849418831</v>
      </c>
      <c r="AN47" s="60">
        <f ca="1">AVERAGE(OFFSET($AM$3,0,0,'Données projet'!$E$10+1,1))-AVERAGE(OFFSET($H$3,0,0,'Données projet'!$E$10+1,1))</f>
        <v>380.09050904348459</v>
      </c>
      <c r="AO47" s="60">
        <f t="shared" si="36"/>
        <v>166.97658184507776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0</v>
      </c>
      <c r="BD47" s="13">
        <f>IF('Données projet'!$A$88&gt;35,BD46+BC47-BL46,IF(A47&lt;'Données projet'!$A$88,$BA$205^A47,IF(A47='Données projet'!$A$88,'Données projet'!$B$88,BD46+BC47-BL46)))</f>
        <v>0</v>
      </c>
      <c r="BE47" s="14" t="e">
        <f>BD47*VLOOKUP('Données projet'!$B$11,Paramètres!$A$1:$I$89,3,0)*VLOOKUP('Données projet'!$B$11,Paramètres!$A$1:$I$89,5,0)</f>
        <v>#N/A</v>
      </c>
      <c r="BF47" s="14" t="e">
        <f t="shared" si="37"/>
        <v>#N/A</v>
      </c>
      <c r="BG47" s="22" t="e">
        <f t="shared" si="7"/>
        <v>#N/A</v>
      </c>
      <c r="BH47" s="60" t="e">
        <f t="shared" si="8"/>
        <v>#N/A</v>
      </c>
      <c r="BI47" s="60" t="e">
        <f ca="1">AVERAGE(OFFSET($BH$3,0,0,'Données projet'!$E$11+1,1))-AVERAGE(OFFSET($H$3,0,0,'Données projet'!$E$11+1,1))</f>
        <v>#N/A</v>
      </c>
      <c r="BJ47" s="60" t="e">
        <f t="shared" si="38"/>
        <v>#N/A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 t="e">
        <f>EXP(-LN(2)/35)*BP46+(1-EXP(-LN(2)/35))/(LN(2)/35)*BL47*BM47*VLOOKUP('Données projet'!$B$11,Paramètres!$A$1:$I$89,3,0)*0.475*44/12</f>
        <v>#N/A</v>
      </c>
      <c r="BQ47" s="23" t="e">
        <f>EXP(-LN(2)/25)*BQ46+(1-EXP(-LN(2)/25))/(LN(2)/25)*Calculateur!BL47*Calculateur!BN47*VLOOKUP('Données projet'!$B$11,Paramètres!$A$1:$I$89,3,0)*0.475*44/12</f>
        <v>#N/A</v>
      </c>
      <c r="BR47" s="23" t="e">
        <f>EXP(-LN(2)/2)*BR46+(1-EXP(-LN(2)/2))/(LN(2)/2)*BL47*BO47*VLOOKUP('Données projet'!$B$11,Paramètres!$A$1:$I$89,3,0)*0.475*44/12</f>
        <v>#N/A</v>
      </c>
      <c r="BS47" s="24" t="e">
        <f t="shared" si="9"/>
        <v>#N/A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0</v>
      </c>
      <c r="BY47" s="13">
        <f>IF('Données projet'!$A$114&gt;35,BY46+BX47-CG46,IF(A47&lt;'Données projet'!$A$114,$BV$205^A47,IF(A47='Données projet'!$A$114,'Données projet'!$B$114,BY46+BX47-CG46)))</f>
        <v>0</v>
      </c>
      <c r="BZ47" s="14" t="e">
        <f>BY47*VLOOKUP('Données projet'!$B$12,Paramètres!$A$1:$I$89,3,0)*VLOOKUP('Données projet'!$B$12,Paramètres!$A$1:$I$89,5,0)</f>
        <v>#N/A</v>
      </c>
      <c r="CA47" s="14" t="e">
        <f t="shared" si="39"/>
        <v>#N/A</v>
      </c>
      <c r="CB47" s="22" t="e">
        <f t="shared" si="10"/>
        <v>#N/A</v>
      </c>
      <c r="CC47" s="60" t="e">
        <f t="shared" si="11"/>
        <v>#N/A</v>
      </c>
      <c r="CD47" s="60" t="e">
        <f ca="1">AVERAGE(OFFSET($CC$3,0,0,'Données projet'!$E$12+1,1))-AVERAGE(OFFSET($H$3,0,0,'Données projet'!$E$12+1,1))</f>
        <v>#N/A</v>
      </c>
      <c r="CE47" s="60" t="e">
        <f t="shared" si="40"/>
        <v>#N/A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 t="e">
        <f>EXP(-LN(2)/35)*CK46+(1-EXP(-LN(2)/35))/(LN(2)/35)*CG47*CH47*VLOOKUP('Données projet'!$B$12,Paramètres!$A$1:$I$89,3,0)*0.475*44/12</f>
        <v>#N/A</v>
      </c>
      <c r="CL47" s="23" t="e">
        <f>EXP(-LN(2)/25)*CL46+(1-EXP(-LN(2)/25))/(LN(2)/25)*Calculateur!CG47*Calculateur!CI47*VLOOKUP('Données projet'!$B$12,Paramètres!$A$1:$I$89,3,0)*0.475*44/12</f>
        <v>#N/A</v>
      </c>
      <c r="CM47" s="23" t="e">
        <f>EXP(-LN(2)/2)*CM46+(1-EXP(-LN(2)/2))/(LN(2)/2)*CG47*CJ47*VLOOKUP('Données projet'!$B$12,Paramètres!$A$1:$I$89,3,0)*0.475*44/12</f>
        <v>#N/A</v>
      </c>
      <c r="CN47" s="24" t="e">
        <f t="shared" si="12"/>
        <v>#N/A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0</v>
      </c>
      <c r="CT47" s="13">
        <f>IF('Données projet'!$A$140&gt;35,CT46+CS47-DB46,IF(A47&lt;'Données projet'!$A$140,$CQ$205^A47,IF(A47='Données projet'!$A$140,'Données projet'!$B$140,CT46+CS47-DB46)))</f>
        <v>0</v>
      </c>
      <c r="CU47" s="18" t="e">
        <f>CT47*VLOOKUP('Données projet'!$B$13,Paramètres!$A$1:$I$89,3,0)*VLOOKUP('Données projet'!$B$13,Paramètres!$A$1:$I$89,5,0)</f>
        <v>#N/A</v>
      </c>
      <c r="CV47" s="14" t="e">
        <f t="shared" si="41"/>
        <v>#N/A</v>
      </c>
      <c r="CW47" s="22" t="e">
        <f t="shared" si="13"/>
        <v>#N/A</v>
      </c>
      <c r="CX47" s="60" t="e">
        <f t="shared" si="14"/>
        <v>#N/A</v>
      </c>
      <c r="CY47" s="60" t="e">
        <f ca="1">AVERAGE(OFFSET($CX$3,0,0,'Données projet'!$E$13+1,1))-AVERAGE(OFFSET($H$3,0,0,'Données projet'!$E$13+1,1))</f>
        <v>#N/A</v>
      </c>
      <c r="CZ47" s="60" t="e">
        <f t="shared" si="42"/>
        <v>#N/A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 t="e">
        <f>EXP(-LN(2)/35)*DF46+(1-EXP(-LN(2)/35))/(LN(2)/35)*DB47*DC47*VLOOKUP('Données projet'!$B$13,Paramètres!$A$1:$I$89,3,0)*0.475*44/12</f>
        <v>#N/A</v>
      </c>
      <c r="DG47" s="23" t="e">
        <f>EXP(-LN(2)/25)*DG46+(1-EXP(-LN(2)/25))/(LN(2)/25)*Calculateur!DB47*Calculateur!DD47*VLOOKUP('Données projet'!$B$13,Paramètres!$A$1:$I$89,3,0)*0.475*44/12</f>
        <v>#N/A</v>
      </c>
      <c r="DH47" s="23" t="e">
        <f>EXP(-LN(2)/2)*DH46+(1-EXP(-LN(2)/2))/(LN(2)/2)*DB47*DE47*VLOOKUP('Données projet'!$B$13,Paramètres!$A$1:$I$89,3,0)*0.475*44/12</f>
        <v>#N/A</v>
      </c>
      <c r="DI47" s="24" t="e">
        <f t="shared" si="15"/>
        <v>#N/A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0" t="e">
        <f t="shared" si="20"/>
        <v>#N/A</v>
      </c>
      <c r="EO47" s="60" t="e">
        <f ca="1">AVERAGE(OFFSET($EN$3,0,0,'Données projet'!$E$15+1,1))-AVERAGE(OFFSET($H$3,0,0,'Données projet'!$E$15+1,1))</f>
        <v>#N/A</v>
      </c>
      <c r="EP47" s="60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0" t="e">
        <f t="shared" si="23"/>
        <v>#N/A</v>
      </c>
      <c r="FJ47" s="60" t="e">
        <f ca="1">AVERAGE(OFFSET($FI$3,0,0,'Données projet'!$E$16+1,1))-AVERAGE(OFFSET($H$3,0,0,'Données projet'!$E$16+1,1))</f>
        <v>#N/A</v>
      </c>
      <c r="FK47" s="60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0" t="e">
        <f t="shared" si="26"/>
        <v>#N/A</v>
      </c>
      <c r="GE47" s="60" t="e">
        <f ca="1">AVERAGE(OFFSET($GD$3,0,0,'Données projet'!$E$17+1,1))-AVERAGE(OFFSET($H$3,0,0,'Données projet'!$E$17+1,1))</f>
        <v>#N/A</v>
      </c>
      <c r="GF47" s="60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0" t="e">
        <f t="shared" si="29"/>
        <v>#N/A</v>
      </c>
      <c r="GZ47" s="60" t="e">
        <f ca="1">AVERAGE(OFFSET($GY$3,0,0,'Données projet'!$E$18+1,1))-AVERAGE(OFFSET($H$3,0,0,'Données projet'!$E$18+1,1))</f>
        <v>#N/A</v>
      </c>
      <c r="HA47" s="60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138.46153846153845</v>
      </c>
      <c r="L48" s="13">
        <f>VLOOKUP(A48,'Données projet'!$A$35:$I$55,9,0)</f>
        <v>5.512820512820511</v>
      </c>
      <c r="M48" s="13">
        <f t="array" ref="M48">INDEX(L:L,MIN(IF(ISNUMBER(L48:L244),ROW(L48:L244),"")))</f>
        <v>5.512820512820511</v>
      </c>
      <c r="N48" s="14">
        <f>IF('Données projet'!$A$36&gt;35,N47+M48-V47,IF(A48&lt;'Données projet'!$A$36,$K$205^A48,IF(A48='Données projet'!$A$36,'Données projet'!$B$36,N47+M48-V47)))</f>
        <v>138.46153846153845</v>
      </c>
      <c r="O48" s="14">
        <f>N48*VLOOKUP('Données projet'!$B$9,Paramètres!$A$1:$I$89,3,0)*VLOOKUP('Données projet'!$B$9,Paramètres!$A$1:$I$89,5,0)</f>
        <v>92.88</v>
      </c>
      <c r="P48" s="14">
        <f t="shared" si="33"/>
        <v>25.25853319426631</v>
      </c>
      <c r="Q48" s="22">
        <f t="shared" si="53"/>
        <v>205.75794531334714</v>
      </c>
      <c r="R48" s="60">
        <f t="shared" si="0"/>
        <v>499.09127864668045</v>
      </c>
      <c r="S48" s="60">
        <f ca="1">AVERAGE(OFFSET($R$3,0,0,'Données projet'!$E$9+1,1))-AVERAGE(OFFSET($H$3,0,0,'Données projet'!$E$9+1,1))</f>
        <v>241.62816740540188</v>
      </c>
      <c r="T48" s="60">
        <f t="shared" si="34"/>
        <v>188.36757679617921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1.225157152409216</v>
      </c>
      <c r="AB48" s="23">
        <f>EXP(-LN(2)/2)*AB47+(1-EXP(-LN(2)/2))/(LN(2)/2)*V48*Y48*VLOOKUP('Données projet'!$B$9,Paramètres!$A$1:$I$89,3,0)*0.475*44/12</f>
        <v>0</v>
      </c>
      <c r="AC48" s="24">
        <f t="shared" si="3"/>
        <v>1.225157152409216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121</v>
      </c>
      <c r="AG48" s="13">
        <f>VLOOKUP(A48,'Données projet'!$A$61:$I$81,9,0)</f>
        <v>5.6</v>
      </c>
      <c r="AH48" s="13">
        <f t="array" ref="AH48">INDEX(AG:AG,MIN(IF(ISNUMBER(AG48:AG244),ROW(AG48:AG244),"")))</f>
        <v>5.6</v>
      </c>
      <c r="AI48" s="14">
        <f>IF('Données projet'!$A$62&gt;35,AI47+AH48-AQ47,IF(A48&lt;'Données projet'!$A$62,$AF$205^A48,IF(A48='Données projet'!$A$62,'Données projet'!$B$62,AI47+AH48-AQ47)))</f>
        <v>120.99999999999999</v>
      </c>
      <c r="AJ48" s="14">
        <f>AI48*VLOOKUP('Données projet'!$B$10,Paramètres!$A$1:$I$89,3,0)*VLOOKUP('Données projet'!$B$10,Paramètres!$A$1:$I$89,5,0)</f>
        <v>130.24439999999998</v>
      </c>
      <c r="AK48" s="14">
        <f t="shared" si="35"/>
        <v>34.052826821785409</v>
      </c>
      <c r="AL48" s="22">
        <f t="shared" si="4"/>
        <v>286.15100338127621</v>
      </c>
      <c r="AM48" s="60">
        <f t="shared" si="5"/>
        <v>579.48433671460953</v>
      </c>
      <c r="AN48" s="60">
        <f ca="1">AVERAGE(OFFSET($AM$3,0,0,'Données projet'!$E$10+1,1))-AVERAGE(OFFSET($H$3,0,0,'Données projet'!$E$10+1,1))</f>
        <v>380.09050904348459</v>
      </c>
      <c r="AO48" s="60">
        <f t="shared" si="36"/>
        <v>166.97658184507776</v>
      </c>
      <c r="AP48" s="16">
        <f>IF(ISNA(VLOOKUP(A48,'Données projet'!$A$61:$I$81,3,0)),0,VLOOKUP(A48,'Données projet'!$A$61:$I$81,3,0))</f>
        <v>2</v>
      </c>
      <c r="AQ48" s="16">
        <f>IF(ISNA(VLOOKUP(A48,'Données projet'!$A$61:$I$81,4,0)),0,VLOOKUP(A48,'Données projet'!$A$61:$I$81,4,0))</f>
        <v>28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0</v>
      </c>
      <c r="BD48" s="13">
        <f>IF('Données projet'!$A$88&gt;35,BD47+BC48-BL47,IF(A48&lt;'Données projet'!$A$88,$BA$205^A48,IF(A48='Données projet'!$A$88,'Données projet'!$B$88,BD47+BC48-BL47)))</f>
        <v>0</v>
      </c>
      <c r="BE48" s="14" t="e">
        <f>BD48*VLOOKUP('Données projet'!$B$11,Paramètres!$A$1:$I$89,3,0)*VLOOKUP('Données projet'!$B$11,Paramètres!$A$1:$I$89,5,0)</f>
        <v>#N/A</v>
      </c>
      <c r="BF48" s="14" t="e">
        <f t="shared" si="37"/>
        <v>#N/A</v>
      </c>
      <c r="BG48" s="22" t="e">
        <f t="shared" si="7"/>
        <v>#N/A</v>
      </c>
      <c r="BH48" s="60" t="e">
        <f t="shared" si="8"/>
        <v>#N/A</v>
      </c>
      <c r="BI48" s="60" t="e">
        <f ca="1">AVERAGE(OFFSET($BH$3,0,0,'Données projet'!$E$11+1,1))-AVERAGE(OFFSET($H$3,0,0,'Données projet'!$E$11+1,1))</f>
        <v>#N/A</v>
      </c>
      <c r="BJ48" s="60" t="e">
        <f t="shared" si="38"/>
        <v>#N/A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 t="e">
        <f>EXP(-LN(2)/35)*BP47+(1-EXP(-LN(2)/35))/(LN(2)/35)*BL48*BM48*VLOOKUP('Données projet'!$B$11,Paramètres!$A$1:$I$89,3,0)*0.475*44/12</f>
        <v>#N/A</v>
      </c>
      <c r="BQ48" s="23" t="e">
        <f>EXP(-LN(2)/25)*BQ47+(1-EXP(-LN(2)/25))/(LN(2)/25)*Calculateur!BL48*Calculateur!BN48*VLOOKUP('Données projet'!$B$11,Paramètres!$A$1:$I$89,3,0)*0.475*44/12</f>
        <v>#N/A</v>
      </c>
      <c r="BR48" s="23" t="e">
        <f>EXP(-LN(2)/2)*BR47+(1-EXP(-LN(2)/2))/(LN(2)/2)*BL48*BO48*VLOOKUP('Données projet'!$B$11,Paramètres!$A$1:$I$89,3,0)*0.475*44/12</f>
        <v>#N/A</v>
      </c>
      <c r="BS48" s="24" t="e">
        <f t="shared" si="9"/>
        <v>#N/A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0</v>
      </c>
      <c r="BY48" s="13">
        <f>IF('Données projet'!$A$114&gt;35,BY47+BX48-CG47,IF(A48&lt;'Données projet'!$A$114,$BV$205^A48,IF(A48='Données projet'!$A$114,'Données projet'!$B$114,BY47+BX48-CG47)))</f>
        <v>0</v>
      </c>
      <c r="BZ48" s="14" t="e">
        <f>BY48*VLOOKUP('Données projet'!$B$12,Paramètres!$A$1:$I$89,3,0)*VLOOKUP('Données projet'!$B$12,Paramètres!$A$1:$I$89,5,0)</f>
        <v>#N/A</v>
      </c>
      <c r="CA48" s="14" t="e">
        <f t="shared" si="39"/>
        <v>#N/A</v>
      </c>
      <c r="CB48" s="22" t="e">
        <f t="shared" si="10"/>
        <v>#N/A</v>
      </c>
      <c r="CC48" s="60" t="e">
        <f t="shared" si="11"/>
        <v>#N/A</v>
      </c>
      <c r="CD48" s="60" t="e">
        <f ca="1">AVERAGE(OFFSET($CC$3,0,0,'Données projet'!$E$12+1,1))-AVERAGE(OFFSET($H$3,0,0,'Données projet'!$E$12+1,1))</f>
        <v>#N/A</v>
      </c>
      <c r="CE48" s="60" t="e">
        <f t="shared" si="40"/>
        <v>#N/A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 t="e">
        <f>EXP(-LN(2)/35)*CK47+(1-EXP(-LN(2)/35))/(LN(2)/35)*CG48*CH48*VLOOKUP('Données projet'!$B$12,Paramètres!$A$1:$I$89,3,0)*0.475*44/12</f>
        <v>#N/A</v>
      </c>
      <c r="CL48" s="23" t="e">
        <f>EXP(-LN(2)/25)*CL47+(1-EXP(-LN(2)/25))/(LN(2)/25)*Calculateur!CG48*Calculateur!CI48*VLOOKUP('Données projet'!$B$12,Paramètres!$A$1:$I$89,3,0)*0.475*44/12</f>
        <v>#N/A</v>
      </c>
      <c r="CM48" s="23" t="e">
        <f>EXP(-LN(2)/2)*CM47+(1-EXP(-LN(2)/2))/(LN(2)/2)*CG48*CJ48*VLOOKUP('Données projet'!$B$12,Paramètres!$A$1:$I$89,3,0)*0.475*44/12</f>
        <v>#N/A</v>
      </c>
      <c r="CN48" s="24" t="e">
        <f t="shared" si="12"/>
        <v>#N/A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0</v>
      </c>
      <c r="CT48" s="13">
        <f>IF('Données projet'!$A$140&gt;35,CT47+CS48-DB47,IF(A48&lt;'Données projet'!$A$140,$CQ$205^A48,IF(A48='Données projet'!$A$140,'Données projet'!$B$140,CT47+CS48-DB47)))</f>
        <v>0</v>
      </c>
      <c r="CU48" s="18" t="e">
        <f>CT48*VLOOKUP('Données projet'!$B$13,Paramètres!$A$1:$I$89,3,0)*VLOOKUP('Données projet'!$B$13,Paramètres!$A$1:$I$89,5,0)</f>
        <v>#N/A</v>
      </c>
      <c r="CV48" s="14" t="e">
        <f t="shared" si="41"/>
        <v>#N/A</v>
      </c>
      <c r="CW48" s="22" t="e">
        <f t="shared" si="13"/>
        <v>#N/A</v>
      </c>
      <c r="CX48" s="60" t="e">
        <f t="shared" si="14"/>
        <v>#N/A</v>
      </c>
      <c r="CY48" s="60" t="e">
        <f ca="1">AVERAGE(OFFSET($CX$3,0,0,'Données projet'!$E$13+1,1))-AVERAGE(OFFSET($H$3,0,0,'Données projet'!$E$13+1,1))</f>
        <v>#N/A</v>
      </c>
      <c r="CZ48" s="60" t="e">
        <f t="shared" si="42"/>
        <v>#N/A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 t="e">
        <f>EXP(-LN(2)/35)*DF47+(1-EXP(-LN(2)/35))/(LN(2)/35)*DB48*DC48*VLOOKUP('Données projet'!$B$13,Paramètres!$A$1:$I$89,3,0)*0.475*44/12</f>
        <v>#N/A</v>
      </c>
      <c r="DG48" s="23" t="e">
        <f>EXP(-LN(2)/25)*DG47+(1-EXP(-LN(2)/25))/(LN(2)/25)*Calculateur!DB48*Calculateur!DD48*VLOOKUP('Données projet'!$B$13,Paramètres!$A$1:$I$89,3,0)*0.475*44/12</f>
        <v>#N/A</v>
      </c>
      <c r="DH48" s="23" t="e">
        <f>EXP(-LN(2)/2)*DH47+(1-EXP(-LN(2)/2))/(LN(2)/2)*DB48*DE48*VLOOKUP('Données projet'!$B$13,Paramètres!$A$1:$I$89,3,0)*0.475*44/12</f>
        <v>#N/A</v>
      </c>
      <c r="DI48" s="24" t="e">
        <f t="shared" si="15"/>
        <v>#N/A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0" t="e">
        <f t="shared" si="20"/>
        <v>#N/A</v>
      </c>
      <c r="EO48" s="60" t="e">
        <f ca="1">AVERAGE(OFFSET($EN$3,0,0,'Données projet'!$E$15+1,1))-AVERAGE(OFFSET($H$3,0,0,'Données projet'!$E$15+1,1))</f>
        <v>#N/A</v>
      </c>
      <c r="EP48" s="60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0" t="e">
        <f t="shared" si="23"/>
        <v>#N/A</v>
      </c>
      <c r="FJ48" s="60" t="e">
        <f ca="1">AVERAGE(OFFSET($FI$3,0,0,'Données projet'!$E$16+1,1))-AVERAGE(OFFSET($H$3,0,0,'Données projet'!$E$16+1,1))</f>
        <v>#N/A</v>
      </c>
      <c r="FK48" s="60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0" t="e">
        <f t="shared" si="26"/>
        <v>#N/A</v>
      </c>
      <c r="GE48" s="60" t="e">
        <f ca="1">AVERAGE(OFFSET($GD$3,0,0,'Données projet'!$E$17+1,1))-AVERAGE(OFFSET($H$3,0,0,'Données projet'!$E$17+1,1))</f>
        <v>#N/A</v>
      </c>
      <c r="GF48" s="60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0" t="e">
        <f t="shared" si="29"/>
        <v>#N/A</v>
      </c>
      <c r="GZ48" s="60" t="e">
        <f ca="1">AVERAGE(OFFSET($GY$3,0,0,'Données projet'!$E$18+1,1))-AVERAGE(OFFSET($H$3,0,0,'Données projet'!$E$18+1,1))</f>
        <v>#N/A</v>
      </c>
      <c r="HA48" s="60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5.1282051282051269</v>
      </c>
      <c r="N49" s="14">
        <f>IF('Données projet'!$A$36&gt;35,N48+M49-V48,IF(A49&lt;'Données projet'!$A$36,$K$205^A49,IF(A49='Données projet'!$A$36,'Données projet'!$B$36,N48+M49-V48)))</f>
        <v>143.58974358974359</v>
      </c>
      <c r="O49" s="14">
        <f>N49*VLOOKUP('Données projet'!$B$9,Paramètres!$A$1:$I$89,3,0)*VLOOKUP('Données projet'!$B$9,Paramètres!$A$1:$I$89,5,0)</f>
        <v>96.320000000000007</v>
      </c>
      <c r="P49" s="14">
        <f t="shared" si="33"/>
        <v>26.083384366852048</v>
      </c>
      <c r="Q49" s="22">
        <f t="shared" si="53"/>
        <v>213.18589443893396</v>
      </c>
      <c r="R49" s="60">
        <f t="shared" si="0"/>
        <v>506.5192277722673</v>
      </c>
      <c r="S49" s="60">
        <f ca="1">AVERAGE(OFFSET($R$3,0,0,'Données projet'!$E$9+1,1))-AVERAGE(OFFSET($H$3,0,0,'Données projet'!$E$9+1,1))</f>
        <v>241.62816740540188</v>
      </c>
      <c r="T49" s="60">
        <f t="shared" si="34"/>
        <v>188.36757679617921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1.1916551656483714</v>
      </c>
      <c r="AB49" s="23">
        <f>EXP(-LN(2)/2)*AB48+(1-EXP(-LN(2)/2))/(LN(2)/2)*V49*Y49*VLOOKUP('Données projet'!$B$9,Paramètres!$A$1:$I$89,3,0)*0.475*44/12</f>
        <v>0</v>
      </c>
      <c r="AC49" s="24">
        <f t="shared" si="3"/>
        <v>1.1916551656483714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5.6</v>
      </c>
      <c r="AI49" s="14">
        <f>IF('Données projet'!$A$62&gt;35,AI48+AH49-AQ48,IF(A49&lt;'Données projet'!$A$62,$AF$205^A49,IF(A49='Données projet'!$A$62,'Données projet'!$B$62,AI48+AH49-AQ48)))</f>
        <v>98.59999999999998</v>
      </c>
      <c r="AJ49" s="14">
        <f>AI49*VLOOKUP('Données projet'!$B$10,Paramètres!$A$1:$I$89,3,0)*VLOOKUP('Données projet'!$B$10,Paramètres!$A$1:$I$89,5,0)</f>
        <v>106.13303999999997</v>
      </c>
      <c r="AK49" s="14">
        <f t="shared" si="35"/>
        <v>28.418009728368016</v>
      </c>
      <c r="AL49" s="22">
        <f t="shared" si="4"/>
        <v>234.34307827690756</v>
      </c>
      <c r="AM49" s="60">
        <f t="shared" si="5"/>
        <v>527.67641161024085</v>
      </c>
      <c r="AN49" s="60">
        <f ca="1">AVERAGE(OFFSET($AM$3,0,0,'Données projet'!$E$10+1,1))-AVERAGE(OFFSET($H$3,0,0,'Données projet'!$E$10+1,1))</f>
        <v>380.09050904348459</v>
      </c>
      <c r="AO49" s="60">
        <f t="shared" si="36"/>
        <v>166.97658184507776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0</v>
      </c>
      <c r="BD49" s="13">
        <f>IF('Données projet'!$A$88&gt;35,BD48+BC49-BL48,IF(A49&lt;'Données projet'!$A$88,$BA$205^A49,IF(A49='Données projet'!$A$88,'Données projet'!$B$88,BD48+BC49-BL48)))</f>
        <v>0</v>
      </c>
      <c r="BE49" s="14" t="e">
        <f>BD49*VLOOKUP('Données projet'!$B$11,Paramètres!$A$1:$I$89,3,0)*VLOOKUP('Données projet'!$B$11,Paramètres!$A$1:$I$89,5,0)</f>
        <v>#N/A</v>
      </c>
      <c r="BF49" s="14" t="e">
        <f t="shared" si="37"/>
        <v>#N/A</v>
      </c>
      <c r="BG49" s="22" t="e">
        <f t="shared" si="7"/>
        <v>#N/A</v>
      </c>
      <c r="BH49" s="60" t="e">
        <f t="shared" si="8"/>
        <v>#N/A</v>
      </c>
      <c r="BI49" s="60" t="e">
        <f ca="1">AVERAGE(OFFSET($BH$3,0,0,'Données projet'!$E$11+1,1))-AVERAGE(OFFSET($H$3,0,0,'Données projet'!$E$11+1,1))</f>
        <v>#N/A</v>
      </c>
      <c r="BJ49" s="60" t="e">
        <f t="shared" si="38"/>
        <v>#N/A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 t="e">
        <f>EXP(-LN(2)/35)*BP48+(1-EXP(-LN(2)/35))/(LN(2)/35)*BL49*BM49*VLOOKUP('Données projet'!$B$11,Paramètres!$A$1:$I$89,3,0)*0.475*44/12</f>
        <v>#N/A</v>
      </c>
      <c r="BQ49" s="23" t="e">
        <f>EXP(-LN(2)/25)*BQ48+(1-EXP(-LN(2)/25))/(LN(2)/25)*Calculateur!BL49*Calculateur!BN49*VLOOKUP('Données projet'!$B$11,Paramètres!$A$1:$I$89,3,0)*0.475*44/12</f>
        <v>#N/A</v>
      </c>
      <c r="BR49" s="23" t="e">
        <f>EXP(-LN(2)/2)*BR48+(1-EXP(-LN(2)/2))/(LN(2)/2)*BL49*BO49*VLOOKUP('Données projet'!$B$11,Paramètres!$A$1:$I$89,3,0)*0.475*44/12</f>
        <v>#N/A</v>
      </c>
      <c r="BS49" s="24" t="e">
        <f t="shared" si="9"/>
        <v>#N/A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0</v>
      </c>
      <c r="BY49" s="13">
        <f>IF('Données projet'!$A$114&gt;35,BY48+BX49-CG48,IF(A49&lt;'Données projet'!$A$114,$BV$205^A49,IF(A49='Données projet'!$A$114,'Données projet'!$B$114,BY48+BX49-CG48)))</f>
        <v>0</v>
      </c>
      <c r="BZ49" s="14" t="e">
        <f>BY49*VLOOKUP('Données projet'!$B$12,Paramètres!$A$1:$I$89,3,0)*VLOOKUP('Données projet'!$B$12,Paramètres!$A$1:$I$89,5,0)</f>
        <v>#N/A</v>
      </c>
      <c r="CA49" s="14" t="e">
        <f t="shared" si="39"/>
        <v>#N/A</v>
      </c>
      <c r="CB49" s="22" t="e">
        <f t="shared" si="10"/>
        <v>#N/A</v>
      </c>
      <c r="CC49" s="60" t="e">
        <f t="shared" si="11"/>
        <v>#N/A</v>
      </c>
      <c r="CD49" s="60" t="e">
        <f ca="1">AVERAGE(OFFSET($CC$3,0,0,'Données projet'!$E$12+1,1))-AVERAGE(OFFSET($H$3,0,0,'Données projet'!$E$12+1,1))</f>
        <v>#N/A</v>
      </c>
      <c r="CE49" s="60" t="e">
        <f t="shared" si="40"/>
        <v>#N/A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 t="e">
        <f>EXP(-LN(2)/35)*CK48+(1-EXP(-LN(2)/35))/(LN(2)/35)*CG49*CH49*VLOOKUP('Données projet'!$B$12,Paramètres!$A$1:$I$89,3,0)*0.475*44/12</f>
        <v>#N/A</v>
      </c>
      <c r="CL49" s="23" t="e">
        <f>EXP(-LN(2)/25)*CL48+(1-EXP(-LN(2)/25))/(LN(2)/25)*Calculateur!CG49*Calculateur!CI49*VLOOKUP('Données projet'!$B$12,Paramètres!$A$1:$I$89,3,0)*0.475*44/12</f>
        <v>#N/A</v>
      </c>
      <c r="CM49" s="23" t="e">
        <f>EXP(-LN(2)/2)*CM48+(1-EXP(-LN(2)/2))/(LN(2)/2)*CG49*CJ49*VLOOKUP('Données projet'!$B$12,Paramètres!$A$1:$I$89,3,0)*0.475*44/12</f>
        <v>#N/A</v>
      </c>
      <c r="CN49" s="24" t="e">
        <f t="shared" si="12"/>
        <v>#N/A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0</v>
      </c>
      <c r="CT49" s="13">
        <f>IF('Données projet'!$A$140&gt;35,CT48+CS49-DB48,IF(A49&lt;'Données projet'!$A$140,$CQ$205^A49,IF(A49='Données projet'!$A$140,'Données projet'!$B$140,CT48+CS49-DB48)))</f>
        <v>0</v>
      </c>
      <c r="CU49" s="18" t="e">
        <f>CT49*VLOOKUP('Données projet'!$B$13,Paramètres!$A$1:$I$89,3,0)*VLOOKUP('Données projet'!$B$13,Paramètres!$A$1:$I$89,5,0)</f>
        <v>#N/A</v>
      </c>
      <c r="CV49" s="14" t="e">
        <f t="shared" si="41"/>
        <v>#N/A</v>
      </c>
      <c r="CW49" s="22" t="e">
        <f t="shared" si="13"/>
        <v>#N/A</v>
      </c>
      <c r="CX49" s="60" t="e">
        <f t="shared" si="14"/>
        <v>#N/A</v>
      </c>
      <c r="CY49" s="60" t="e">
        <f ca="1">AVERAGE(OFFSET($CX$3,0,0,'Données projet'!$E$13+1,1))-AVERAGE(OFFSET($H$3,0,0,'Données projet'!$E$13+1,1))</f>
        <v>#N/A</v>
      </c>
      <c r="CZ49" s="60" t="e">
        <f t="shared" si="42"/>
        <v>#N/A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 t="e">
        <f>EXP(-LN(2)/35)*DF48+(1-EXP(-LN(2)/35))/(LN(2)/35)*DB49*DC49*VLOOKUP('Données projet'!$B$13,Paramètres!$A$1:$I$89,3,0)*0.475*44/12</f>
        <v>#N/A</v>
      </c>
      <c r="DG49" s="23" t="e">
        <f>EXP(-LN(2)/25)*DG48+(1-EXP(-LN(2)/25))/(LN(2)/25)*Calculateur!DB49*Calculateur!DD49*VLOOKUP('Données projet'!$B$13,Paramètres!$A$1:$I$89,3,0)*0.475*44/12</f>
        <v>#N/A</v>
      </c>
      <c r="DH49" s="23" t="e">
        <f>EXP(-LN(2)/2)*DH48+(1-EXP(-LN(2)/2))/(LN(2)/2)*DB49*DE49*VLOOKUP('Données projet'!$B$13,Paramètres!$A$1:$I$89,3,0)*0.475*44/12</f>
        <v>#N/A</v>
      </c>
      <c r="DI49" s="24" t="e">
        <f t="shared" si="15"/>
        <v>#N/A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0" t="e">
        <f t="shared" si="20"/>
        <v>#N/A</v>
      </c>
      <c r="EO49" s="60" t="e">
        <f ca="1">AVERAGE(OFFSET($EN$3,0,0,'Données projet'!$E$15+1,1))-AVERAGE(OFFSET($H$3,0,0,'Données projet'!$E$15+1,1))</f>
        <v>#N/A</v>
      </c>
      <c r="EP49" s="60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0" t="e">
        <f t="shared" si="23"/>
        <v>#N/A</v>
      </c>
      <c r="FJ49" s="60" t="e">
        <f ca="1">AVERAGE(OFFSET($FI$3,0,0,'Données projet'!$E$16+1,1))-AVERAGE(OFFSET($H$3,0,0,'Données projet'!$E$16+1,1))</f>
        <v>#N/A</v>
      </c>
      <c r="FK49" s="60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0" t="e">
        <f t="shared" si="26"/>
        <v>#N/A</v>
      </c>
      <c r="GE49" s="60" t="e">
        <f ca="1">AVERAGE(OFFSET($GD$3,0,0,'Données projet'!$E$17+1,1))-AVERAGE(OFFSET($H$3,0,0,'Données projet'!$E$17+1,1))</f>
        <v>#N/A</v>
      </c>
      <c r="GF49" s="60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0" t="e">
        <f t="shared" si="29"/>
        <v>#N/A</v>
      </c>
      <c r="GZ49" s="60" t="e">
        <f ca="1">AVERAGE(OFFSET($GY$3,0,0,'Données projet'!$E$18+1,1))-AVERAGE(OFFSET($H$3,0,0,'Données projet'!$E$18+1,1))</f>
        <v>#N/A</v>
      </c>
      <c r="HA49" s="60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5.1282051282051269</v>
      </c>
      <c r="N50" s="14">
        <f>IF('Données projet'!$A$36&gt;35,N49+M50-V49,IF(A50&lt;'Données projet'!$A$36,$K$205^A50,IF(A50='Données projet'!$A$36,'Données projet'!$B$36,N49+M50-V49)))</f>
        <v>148.71794871794873</v>
      </c>
      <c r="O50" s="14">
        <f>N50*VLOOKUP('Données projet'!$B$9,Paramètres!$A$1:$I$89,3,0)*VLOOKUP('Données projet'!$B$9,Paramètres!$A$1:$I$89,5,0)</f>
        <v>99.760000000000019</v>
      </c>
      <c r="P50" s="14">
        <f t="shared" si="33"/>
        <v>26.904812864288012</v>
      </c>
      <c r="Q50" s="22">
        <f t="shared" si="53"/>
        <v>220.60788240530164</v>
      </c>
      <c r="R50" s="60">
        <f t="shared" si="0"/>
        <v>513.94121573863492</v>
      </c>
      <c r="S50" s="60">
        <f ca="1">AVERAGE(OFFSET($R$3,0,0,'Données projet'!$E$9+1,1))-AVERAGE(OFFSET($H$3,0,0,'Données projet'!$E$9+1,1))</f>
        <v>241.62816740540188</v>
      </c>
      <c r="T50" s="60">
        <f t="shared" si="34"/>
        <v>188.36757679617921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1.159069292477295</v>
      </c>
      <c r="AB50" s="23">
        <f>EXP(-LN(2)/2)*AB49+(1-EXP(-LN(2)/2))/(LN(2)/2)*V50*Y50*VLOOKUP('Données projet'!$B$9,Paramètres!$A$1:$I$89,3,0)*0.475*44/12</f>
        <v>0</v>
      </c>
      <c r="AC50" s="24">
        <f t="shared" si="3"/>
        <v>1.159069292477295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5.6</v>
      </c>
      <c r="AI50" s="14">
        <f>IF('Données projet'!$A$62&gt;35,AI49+AH50-AQ49,IF(A50&lt;'Données projet'!$A$62,$AF$205^A50,IF(A50='Données projet'!$A$62,'Données projet'!$B$62,AI49+AH50-AQ49)))</f>
        <v>104.19999999999997</v>
      </c>
      <c r="AJ50" s="14">
        <f>AI50*VLOOKUP('Données projet'!$B$10,Paramètres!$A$1:$I$89,3,0)*VLOOKUP('Données projet'!$B$10,Paramètres!$A$1:$I$89,5,0)</f>
        <v>112.16087999999998</v>
      </c>
      <c r="AK50" s="14">
        <f t="shared" si="35"/>
        <v>29.839526888181876</v>
      </c>
      <c r="AL50" s="22">
        <f t="shared" si="4"/>
        <v>247.31737533025003</v>
      </c>
      <c r="AM50" s="60">
        <f t="shared" si="5"/>
        <v>540.65070866358337</v>
      </c>
      <c r="AN50" s="60">
        <f ca="1">AVERAGE(OFFSET($AM$3,0,0,'Données projet'!$E$10+1,1))-AVERAGE(OFFSET($H$3,0,0,'Données projet'!$E$10+1,1))</f>
        <v>380.09050904348459</v>
      </c>
      <c r="AO50" s="60">
        <f t="shared" si="36"/>
        <v>166.97658184507776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0</v>
      </c>
      <c r="BD50" s="13">
        <f>IF('Données projet'!$A$88&gt;35,BD49+BC50-BL49,IF(A50&lt;'Données projet'!$A$88,$BA$205^A50,IF(A50='Données projet'!$A$88,'Données projet'!$B$88,BD49+BC50-BL49)))</f>
        <v>0</v>
      </c>
      <c r="BE50" s="14" t="e">
        <f>BD50*VLOOKUP('Données projet'!$B$11,Paramètres!$A$1:$I$89,3,0)*VLOOKUP('Données projet'!$B$11,Paramètres!$A$1:$I$89,5,0)</f>
        <v>#N/A</v>
      </c>
      <c r="BF50" s="14" t="e">
        <f t="shared" si="37"/>
        <v>#N/A</v>
      </c>
      <c r="BG50" s="22" t="e">
        <f t="shared" si="7"/>
        <v>#N/A</v>
      </c>
      <c r="BH50" s="60" t="e">
        <f t="shared" si="8"/>
        <v>#N/A</v>
      </c>
      <c r="BI50" s="60" t="e">
        <f ca="1">AVERAGE(OFFSET($BH$3,0,0,'Données projet'!$E$11+1,1))-AVERAGE(OFFSET($H$3,0,0,'Données projet'!$E$11+1,1))</f>
        <v>#N/A</v>
      </c>
      <c r="BJ50" s="60" t="e">
        <f t="shared" si="38"/>
        <v>#N/A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 t="e">
        <f>EXP(-LN(2)/35)*BP49+(1-EXP(-LN(2)/35))/(LN(2)/35)*BL50*BM50*VLOOKUP('Données projet'!$B$11,Paramètres!$A$1:$I$89,3,0)*0.475*44/12</f>
        <v>#N/A</v>
      </c>
      <c r="BQ50" s="23" t="e">
        <f>EXP(-LN(2)/25)*BQ49+(1-EXP(-LN(2)/25))/(LN(2)/25)*Calculateur!BL50*Calculateur!BN50*VLOOKUP('Données projet'!$B$11,Paramètres!$A$1:$I$89,3,0)*0.475*44/12</f>
        <v>#N/A</v>
      </c>
      <c r="BR50" s="23" t="e">
        <f>EXP(-LN(2)/2)*BR49+(1-EXP(-LN(2)/2))/(LN(2)/2)*BL50*BO50*VLOOKUP('Données projet'!$B$11,Paramètres!$A$1:$I$89,3,0)*0.475*44/12</f>
        <v>#N/A</v>
      </c>
      <c r="BS50" s="24" t="e">
        <f t="shared" si="9"/>
        <v>#N/A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0</v>
      </c>
      <c r="BY50" s="13">
        <f>IF('Données projet'!$A$114&gt;35,BY49+BX50-CG49,IF(A50&lt;'Données projet'!$A$114,$BV$205^A50,IF(A50='Données projet'!$A$114,'Données projet'!$B$114,BY49+BX50-CG49)))</f>
        <v>0</v>
      </c>
      <c r="BZ50" s="14" t="e">
        <f>BY50*VLOOKUP('Données projet'!$B$12,Paramètres!$A$1:$I$89,3,0)*VLOOKUP('Données projet'!$B$12,Paramètres!$A$1:$I$89,5,0)</f>
        <v>#N/A</v>
      </c>
      <c r="CA50" s="14" t="e">
        <f t="shared" si="39"/>
        <v>#N/A</v>
      </c>
      <c r="CB50" s="22" t="e">
        <f t="shared" si="10"/>
        <v>#N/A</v>
      </c>
      <c r="CC50" s="60" t="e">
        <f t="shared" si="11"/>
        <v>#N/A</v>
      </c>
      <c r="CD50" s="60" t="e">
        <f ca="1">AVERAGE(OFFSET($CC$3,0,0,'Données projet'!$E$12+1,1))-AVERAGE(OFFSET($H$3,0,0,'Données projet'!$E$12+1,1))</f>
        <v>#N/A</v>
      </c>
      <c r="CE50" s="60" t="e">
        <f t="shared" si="40"/>
        <v>#N/A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 t="e">
        <f>EXP(-LN(2)/35)*CK49+(1-EXP(-LN(2)/35))/(LN(2)/35)*CG50*CH50*VLOOKUP('Données projet'!$B$12,Paramètres!$A$1:$I$89,3,0)*0.475*44/12</f>
        <v>#N/A</v>
      </c>
      <c r="CL50" s="23" t="e">
        <f>EXP(-LN(2)/25)*CL49+(1-EXP(-LN(2)/25))/(LN(2)/25)*Calculateur!CG50*Calculateur!CI50*VLOOKUP('Données projet'!$B$12,Paramètres!$A$1:$I$89,3,0)*0.475*44/12</f>
        <v>#N/A</v>
      </c>
      <c r="CM50" s="23" t="e">
        <f>EXP(-LN(2)/2)*CM49+(1-EXP(-LN(2)/2))/(LN(2)/2)*CG50*CJ50*VLOOKUP('Données projet'!$B$12,Paramètres!$A$1:$I$89,3,0)*0.475*44/12</f>
        <v>#N/A</v>
      </c>
      <c r="CN50" s="24" t="e">
        <f t="shared" si="12"/>
        <v>#N/A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0</v>
      </c>
      <c r="CT50" s="13">
        <f>IF('Données projet'!$A$140&gt;35,CT49+CS50-DB49,IF(A50&lt;'Données projet'!$A$140,$CQ$205^A50,IF(A50='Données projet'!$A$140,'Données projet'!$B$140,CT49+CS50-DB49)))</f>
        <v>0</v>
      </c>
      <c r="CU50" s="18" t="e">
        <f>CT50*VLOOKUP('Données projet'!$B$13,Paramètres!$A$1:$I$89,3,0)*VLOOKUP('Données projet'!$B$13,Paramètres!$A$1:$I$89,5,0)</f>
        <v>#N/A</v>
      </c>
      <c r="CV50" s="14" t="e">
        <f t="shared" si="41"/>
        <v>#N/A</v>
      </c>
      <c r="CW50" s="22" t="e">
        <f t="shared" si="13"/>
        <v>#N/A</v>
      </c>
      <c r="CX50" s="60" t="e">
        <f t="shared" si="14"/>
        <v>#N/A</v>
      </c>
      <c r="CY50" s="60" t="e">
        <f ca="1">AVERAGE(OFFSET($CX$3,0,0,'Données projet'!$E$13+1,1))-AVERAGE(OFFSET($H$3,0,0,'Données projet'!$E$13+1,1))</f>
        <v>#N/A</v>
      </c>
      <c r="CZ50" s="60" t="e">
        <f t="shared" si="42"/>
        <v>#N/A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 t="e">
        <f>EXP(-LN(2)/35)*DF49+(1-EXP(-LN(2)/35))/(LN(2)/35)*DB50*DC50*VLOOKUP('Données projet'!$B$13,Paramètres!$A$1:$I$89,3,0)*0.475*44/12</f>
        <v>#N/A</v>
      </c>
      <c r="DG50" s="23" t="e">
        <f>EXP(-LN(2)/25)*DG49+(1-EXP(-LN(2)/25))/(LN(2)/25)*Calculateur!DB50*Calculateur!DD50*VLOOKUP('Données projet'!$B$13,Paramètres!$A$1:$I$89,3,0)*0.475*44/12</f>
        <v>#N/A</v>
      </c>
      <c r="DH50" s="23" t="e">
        <f>EXP(-LN(2)/2)*DH49+(1-EXP(-LN(2)/2))/(LN(2)/2)*DB50*DE50*VLOOKUP('Données projet'!$B$13,Paramètres!$A$1:$I$89,3,0)*0.475*44/12</f>
        <v>#N/A</v>
      </c>
      <c r="DI50" s="24" t="e">
        <f t="shared" si="15"/>
        <v>#N/A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0" t="e">
        <f t="shared" si="20"/>
        <v>#N/A</v>
      </c>
      <c r="EO50" s="60" t="e">
        <f ca="1">AVERAGE(OFFSET($EN$3,0,0,'Données projet'!$E$15+1,1))-AVERAGE(OFFSET($H$3,0,0,'Données projet'!$E$15+1,1))</f>
        <v>#N/A</v>
      </c>
      <c r="EP50" s="60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0" t="e">
        <f t="shared" si="23"/>
        <v>#N/A</v>
      </c>
      <c r="FJ50" s="60" t="e">
        <f ca="1">AVERAGE(OFFSET($FI$3,0,0,'Données projet'!$E$16+1,1))-AVERAGE(OFFSET($H$3,0,0,'Données projet'!$E$16+1,1))</f>
        <v>#N/A</v>
      </c>
      <c r="FK50" s="60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0" t="e">
        <f t="shared" si="26"/>
        <v>#N/A</v>
      </c>
      <c r="GE50" s="60" t="e">
        <f ca="1">AVERAGE(OFFSET($GD$3,0,0,'Données projet'!$E$17+1,1))-AVERAGE(OFFSET($H$3,0,0,'Données projet'!$E$17+1,1))</f>
        <v>#N/A</v>
      </c>
      <c r="GF50" s="60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0" t="e">
        <f t="shared" si="29"/>
        <v>#N/A</v>
      </c>
      <c r="GZ50" s="60" t="e">
        <f ca="1">AVERAGE(OFFSET($GY$3,0,0,'Données projet'!$E$18+1,1))-AVERAGE(OFFSET($H$3,0,0,'Données projet'!$E$18+1,1))</f>
        <v>#N/A</v>
      </c>
      <c r="HA50" s="60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5.1282051282051269</v>
      </c>
      <c r="N51" s="14">
        <f>IF('Données projet'!$A$36&gt;35,N50+M51-V50,IF(A51&lt;'Données projet'!$A$36,$K$205^A51,IF(A51='Données projet'!$A$36,'Données projet'!$B$36,N50+M51-V50)))</f>
        <v>153.84615384615387</v>
      </c>
      <c r="O51" s="14">
        <f>N51*VLOOKUP('Données projet'!$B$9,Paramètres!$A$1:$I$89,3,0)*VLOOKUP('Données projet'!$B$9,Paramètres!$A$1:$I$89,5,0)</f>
        <v>103.20000000000002</v>
      </c>
      <c r="P51" s="14">
        <f t="shared" si="33"/>
        <v>27.722950236669856</v>
      </c>
      <c r="Q51" s="22">
        <f t="shared" si="53"/>
        <v>228.02413832886668</v>
      </c>
      <c r="R51" s="60">
        <f t="shared" si="0"/>
        <v>521.35747166219994</v>
      </c>
      <c r="S51" s="60">
        <f ca="1">AVERAGE(OFFSET($R$3,0,0,'Données projet'!$E$9+1,1))-AVERAGE(OFFSET($H$3,0,0,'Données projet'!$E$9+1,1))</f>
        <v>241.62816740540188</v>
      </c>
      <c r="T51" s="60">
        <f t="shared" si="34"/>
        <v>188.36757679617921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1.1273744817216984</v>
      </c>
      <c r="AB51" s="23">
        <f>EXP(-LN(2)/2)*AB50+(1-EXP(-LN(2)/2))/(LN(2)/2)*V51*Y51*VLOOKUP('Données projet'!$B$9,Paramètres!$A$1:$I$89,3,0)*0.475*44/12</f>
        <v>0</v>
      </c>
      <c r="AC51" s="24">
        <f t="shared" si="3"/>
        <v>1.1273744817216984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5.6</v>
      </c>
      <c r="AI51" s="14">
        <f>IF('Données projet'!$A$62&gt;35,AI50+AH51-AQ50,IF(A51&lt;'Données projet'!$A$62,$AF$205^A51,IF(A51='Données projet'!$A$62,'Données projet'!$B$62,AI50+AH51-AQ50)))</f>
        <v>109.79999999999997</v>
      </c>
      <c r="AJ51" s="14">
        <f>AI51*VLOOKUP('Données projet'!$B$10,Paramètres!$A$1:$I$89,3,0)*VLOOKUP('Données projet'!$B$10,Paramètres!$A$1:$I$89,5,0)</f>
        <v>118.18871999999996</v>
      </c>
      <c r="AK51" s="14">
        <f t="shared" si="35"/>
        <v>31.252174766242543</v>
      </c>
      <c r="AL51" s="22">
        <f t="shared" si="4"/>
        <v>260.2762250512057</v>
      </c>
      <c r="AM51" s="60">
        <f t="shared" si="5"/>
        <v>553.60955838453901</v>
      </c>
      <c r="AN51" s="60">
        <f ca="1">AVERAGE(OFFSET($AM$3,0,0,'Données projet'!$E$10+1,1))-AVERAGE(OFFSET($H$3,0,0,'Données projet'!$E$10+1,1))</f>
        <v>380.09050904348459</v>
      </c>
      <c r="AO51" s="60">
        <f t="shared" si="36"/>
        <v>166.97658184507776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0</v>
      </c>
      <c r="BD51" s="13">
        <f>IF('Données projet'!$A$88&gt;35,BD50+BC51-BL50,IF(A51&lt;'Données projet'!$A$88,$BA$205^A51,IF(A51='Données projet'!$A$88,'Données projet'!$B$88,BD50+BC51-BL50)))</f>
        <v>0</v>
      </c>
      <c r="BE51" s="14" t="e">
        <f>BD51*VLOOKUP('Données projet'!$B$11,Paramètres!$A$1:$I$89,3,0)*VLOOKUP('Données projet'!$B$11,Paramètres!$A$1:$I$89,5,0)</f>
        <v>#N/A</v>
      </c>
      <c r="BF51" s="14" t="e">
        <f t="shared" si="37"/>
        <v>#N/A</v>
      </c>
      <c r="BG51" s="22" t="e">
        <f t="shared" si="7"/>
        <v>#N/A</v>
      </c>
      <c r="BH51" s="60" t="e">
        <f t="shared" si="8"/>
        <v>#N/A</v>
      </c>
      <c r="BI51" s="60" t="e">
        <f ca="1">AVERAGE(OFFSET($BH$3,0,0,'Données projet'!$E$11+1,1))-AVERAGE(OFFSET($H$3,0,0,'Données projet'!$E$11+1,1))</f>
        <v>#N/A</v>
      </c>
      <c r="BJ51" s="60" t="e">
        <f t="shared" si="38"/>
        <v>#N/A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 t="e">
        <f>EXP(-LN(2)/35)*BP50+(1-EXP(-LN(2)/35))/(LN(2)/35)*BL51*BM51*VLOOKUP('Données projet'!$B$11,Paramètres!$A$1:$I$89,3,0)*0.475*44/12</f>
        <v>#N/A</v>
      </c>
      <c r="BQ51" s="23" t="e">
        <f>EXP(-LN(2)/25)*BQ50+(1-EXP(-LN(2)/25))/(LN(2)/25)*Calculateur!BL51*Calculateur!BN51*VLOOKUP('Données projet'!$B$11,Paramètres!$A$1:$I$89,3,0)*0.475*44/12</f>
        <v>#N/A</v>
      </c>
      <c r="BR51" s="23" t="e">
        <f>EXP(-LN(2)/2)*BR50+(1-EXP(-LN(2)/2))/(LN(2)/2)*BL51*BO51*VLOOKUP('Données projet'!$B$11,Paramètres!$A$1:$I$89,3,0)*0.475*44/12</f>
        <v>#N/A</v>
      </c>
      <c r="BS51" s="24" t="e">
        <f t="shared" si="9"/>
        <v>#N/A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0</v>
      </c>
      <c r="BY51" s="13">
        <f>IF('Données projet'!$A$114&gt;35,BY50+BX51-CG50,IF(A51&lt;'Données projet'!$A$114,$BV$205^A51,IF(A51='Données projet'!$A$114,'Données projet'!$B$114,BY50+BX51-CG50)))</f>
        <v>0</v>
      </c>
      <c r="BZ51" s="14" t="e">
        <f>BY51*VLOOKUP('Données projet'!$B$12,Paramètres!$A$1:$I$89,3,0)*VLOOKUP('Données projet'!$B$12,Paramètres!$A$1:$I$89,5,0)</f>
        <v>#N/A</v>
      </c>
      <c r="CA51" s="14" t="e">
        <f t="shared" si="39"/>
        <v>#N/A</v>
      </c>
      <c r="CB51" s="22" t="e">
        <f t="shared" si="10"/>
        <v>#N/A</v>
      </c>
      <c r="CC51" s="60" t="e">
        <f t="shared" si="11"/>
        <v>#N/A</v>
      </c>
      <c r="CD51" s="60" t="e">
        <f ca="1">AVERAGE(OFFSET($CC$3,0,0,'Données projet'!$E$12+1,1))-AVERAGE(OFFSET($H$3,0,0,'Données projet'!$E$12+1,1))</f>
        <v>#N/A</v>
      </c>
      <c r="CE51" s="60" t="e">
        <f t="shared" si="40"/>
        <v>#N/A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 t="e">
        <f>EXP(-LN(2)/35)*CK50+(1-EXP(-LN(2)/35))/(LN(2)/35)*CG51*CH51*VLOOKUP('Données projet'!$B$12,Paramètres!$A$1:$I$89,3,0)*0.475*44/12</f>
        <v>#N/A</v>
      </c>
      <c r="CL51" s="23" t="e">
        <f>EXP(-LN(2)/25)*CL50+(1-EXP(-LN(2)/25))/(LN(2)/25)*Calculateur!CG51*Calculateur!CI51*VLOOKUP('Données projet'!$B$12,Paramètres!$A$1:$I$89,3,0)*0.475*44/12</f>
        <v>#N/A</v>
      </c>
      <c r="CM51" s="23" t="e">
        <f>EXP(-LN(2)/2)*CM50+(1-EXP(-LN(2)/2))/(LN(2)/2)*CG51*CJ51*VLOOKUP('Données projet'!$B$12,Paramètres!$A$1:$I$89,3,0)*0.475*44/12</f>
        <v>#N/A</v>
      </c>
      <c r="CN51" s="24" t="e">
        <f t="shared" si="12"/>
        <v>#N/A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0</v>
      </c>
      <c r="CT51" s="13">
        <f>IF('Données projet'!$A$140&gt;35,CT50+CS51-DB50,IF(A51&lt;'Données projet'!$A$140,$CQ$205^A51,IF(A51='Données projet'!$A$140,'Données projet'!$B$140,CT50+CS51-DB50)))</f>
        <v>0</v>
      </c>
      <c r="CU51" s="18" t="e">
        <f>CT51*VLOOKUP('Données projet'!$B$13,Paramètres!$A$1:$I$89,3,0)*VLOOKUP('Données projet'!$B$13,Paramètres!$A$1:$I$89,5,0)</f>
        <v>#N/A</v>
      </c>
      <c r="CV51" s="14" t="e">
        <f t="shared" si="41"/>
        <v>#N/A</v>
      </c>
      <c r="CW51" s="22" t="e">
        <f t="shared" si="13"/>
        <v>#N/A</v>
      </c>
      <c r="CX51" s="60" t="e">
        <f t="shared" si="14"/>
        <v>#N/A</v>
      </c>
      <c r="CY51" s="60" t="e">
        <f ca="1">AVERAGE(OFFSET($CX$3,0,0,'Données projet'!$E$13+1,1))-AVERAGE(OFFSET($H$3,0,0,'Données projet'!$E$13+1,1))</f>
        <v>#N/A</v>
      </c>
      <c r="CZ51" s="60" t="e">
        <f t="shared" si="42"/>
        <v>#N/A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 t="e">
        <f>EXP(-LN(2)/35)*DF50+(1-EXP(-LN(2)/35))/(LN(2)/35)*DB51*DC51*VLOOKUP('Données projet'!$B$13,Paramètres!$A$1:$I$89,3,0)*0.475*44/12</f>
        <v>#N/A</v>
      </c>
      <c r="DG51" s="23" t="e">
        <f>EXP(-LN(2)/25)*DG50+(1-EXP(-LN(2)/25))/(LN(2)/25)*Calculateur!DB51*Calculateur!DD51*VLOOKUP('Données projet'!$B$13,Paramètres!$A$1:$I$89,3,0)*0.475*44/12</f>
        <v>#N/A</v>
      </c>
      <c r="DH51" s="23" t="e">
        <f>EXP(-LN(2)/2)*DH50+(1-EXP(-LN(2)/2))/(LN(2)/2)*DB51*DE51*VLOOKUP('Données projet'!$B$13,Paramètres!$A$1:$I$89,3,0)*0.475*44/12</f>
        <v>#N/A</v>
      </c>
      <c r="DI51" s="24" t="e">
        <f t="shared" si="15"/>
        <v>#N/A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0" t="e">
        <f t="shared" si="20"/>
        <v>#N/A</v>
      </c>
      <c r="EO51" s="60" t="e">
        <f ca="1">AVERAGE(OFFSET($EN$3,0,0,'Données projet'!$E$15+1,1))-AVERAGE(OFFSET($H$3,0,0,'Données projet'!$E$15+1,1))</f>
        <v>#N/A</v>
      </c>
      <c r="EP51" s="60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0" t="e">
        <f t="shared" si="23"/>
        <v>#N/A</v>
      </c>
      <c r="FJ51" s="60" t="e">
        <f ca="1">AVERAGE(OFFSET($FI$3,0,0,'Données projet'!$E$16+1,1))-AVERAGE(OFFSET($H$3,0,0,'Données projet'!$E$16+1,1))</f>
        <v>#N/A</v>
      </c>
      <c r="FK51" s="60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0" t="e">
        <f t="shared" si="26"/>
        <v>#N/A</v>
      </c>
      <c r="GE51" s="60" t="e">
        <f ca="1">AVERAGE(OFFSET($GD$3,0,0,'Données projet'!$E$17+1,1))-AVERAGE(OFFSET($H$3,0,0,'Données projet'!$E$17+1,1))</f>
        <v>#N/A</v>
      </c>
      <c r="GF51" s="60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0" t="e">
        <f t="shared" si="29"/>
        <v>#N/A</v>
      </c>
      <c r="GZ51" s="60" t="e">
        <f ca="1">AVERAGE(OFFSET($GY$3,0,0,'Données projet'!$E$18+1,1))-AVERAGE(OFFSET($H$3,0,0,'Données projet'!$E$18+1,1))</f>
        <v>#N/A</v>
      </c>
      <c r="HA51" s="60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5.1282051282051269</v>
      </c>
      <c r="N52" s="14">
        <f>IF('Données projet'!$A$36&gt;35,N51+M52-V51,IF(A52&lt;'Données projet'!$A$36,$K$205^A52,IF(A52='Données projet'!$A$36,'Données projet'!$B$36,N51+M52-V51)))</f>
        <v>158.97435897435901</v>
      </c>
      <c r="O52" s="14">
        <f>N52*VLOOKUP('Données projet'!$B$9,Paramètres!$A$1:$I$89,3,0)*VLOOKUP('Données projet'!$B$9,Paramètres!$A$1:$I$89,5,0)</f>
        <v>106.64000000000001</v>
      </c>
      <c r="P52" s="14">
        <f t="shared" si="33"/>
        <v>28.537918766434618</v>
      </c>
      <c r="Q52" s="22">
        <f t="shared" si="53"/>
        <v>235.43487518487368</v>
      </c>
      <c r="R52" s="60">
        <f t="shared" si="0"/>
        <v>528.76820851820696</v>
      </c>
      <c r="S52" s="60">
        <f ca="1">AVERAGE(OFFSET($R$3,0,0,'Données projet'!$E$9+1,1))-AVERAGE(OFFSET($H$3,0,0,'Données projet'!$E$9+1,1))</f>
        <v>241.62816740540188</v>
      </c>
      <c r="T52" s="60">
        <f t="shared" si="34"/>
        <v>188.36757679617921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1.0965463672329712</v>
      </c>
      <c r="AB52" s="23">
        <f>EXP(-LN(2)/2)*AB51+(1-EXP(-LN(2)/2))/(LN(2)/2)*V52*Y52*VLOOKUP('Données projet'!$B$9,Paramètres!$A$1:$I$89,3,0)*0.475*44/12</f>
        <v>0</v>
      </c>
      <c r="AC52" s="24">
        <f t="shared" si="3"/>
        <v>1.0965463672329712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5.6</v>
      </c>
      <c r="AI52" s="14">
        <f>IF('Données projet'!$A$62&gt;35,AI51+AH52-AQ51,IF(A52&lt;'Données projet'!$A$62,$AF$205^A52,IF(A52='Données projet'!$A$62,'Données projet'!$B$62,AI51+AH52-AQ51)))</f>
        <v>115.39999999999996</v>
      </c>
      <c r="AJ52" s="14">
        <f>AI52*VLOOKUP('Données projet'!$B$10,Paramètres!$A$1:$I$89,3,0)*VLOOKUP('Données projet'!$B$10,Paramètres!$A$1:$I$89,5,0)</f>
        <v>124.21655999999994</v>
      </c>
      <c r="AK52" s="14">
        <f t="shared" si="35"/>
        <v>32.656457317237347</v>
      </c>
      <c r="AL52" s="22">
        <f t="shared" si="4"/>
        <v>273.220505160855</v>
      </c>
      <c r="AM52" s="60">
        <f t="shared" si="5"/>
        <v>566.55383849418831</v>
      </c>
      <c r="AN52" s="60">
        <f ca="1">AVERAGE(OFFSET($AM$3,0,0,'Données projet'!$E$10+1,1))-AVERAGE(OFFSET($H$3,0,0,'Données projet'!$E$10+1,1))</f>
        <v>380.09050904348459</v>
      </c>
      <c r="AO52" s="60">
        <f t="shared" si="36"/>
        <v>166.97658184507776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0</v>
      </c>
      <c r="BD52" s="13">
        <f>IF('Données projet'!$A$88&gt;35,BD51+BC52-BL51,IF(A52&lt;'Données projet'!$A$88,$BA$205^A52,IF(A52='Données projet'!$A$88,'Données projet'!$B$88,BD51+BC52-BL51)))</f>
        <v>0</v>
      </c>
      <c r="BE52" s="14" t="e">
        <f>BD52*VLOOKUP('Données projet'!$B$11,Paramètres!$A$1:$I$89,3,0)*VLOOKUP('Données projet'!$B$11,Paramètres!$A$1:$I$89,5,0)</f>
        <v>#N/A</v>
      </c>
      <c r="BF52" s="14" t="e">
        <f t="shared" si="37"/>
        <v>#N/A</v>
      </c>
      <c r="BG52" s="22" t="e">
        <f t="shared" si="7"/>
        <v>#N/A</v>
      </c>
      <c r="BH52" s="60" t="e">
        <f t="shared" si="8"/>
        <v>#N/A</v>
      </c>
      <c r="BI52" s="60" t="e">
        <f ca="1">AVERAGE(OFFSET($BH$3,0,0,'Données projet'!$E$11+1,1))-AVERAGE(OFFSET($H$3,0,0,'Données projet'!$E$11+1,1))</f>
        <v>#N/A</v>
      </c>
      <c r="BJ52" s="60" t="e">
        <f t="shared" si="38"/>
        <v>#N/A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 t="e">
        <f>EXP(-LN(2)/35)*BP51+(1-EXP(-LN(2)/35))/(LN(2)/35)*BL52*BM52*VLOOKUP('Données projet'!$B$11,Paramètres!$A$1:$I$89,3,0)*0.475*44/12</f>
        <v>#N/A</v>
      </c>
      <c r="BQ52" s="23" t="e">
        <f>EXP(-LN(2)/25)*BQ51+(1-EXP(-LN(2)/25))/(LN(2)/25)*Calculateur!BL52*Calculateur!BN52*VLOOKUP('Données projet'!$B$11,Paramètres!$A$1:$I$89,3,0)*0.475*44/12</f>
        <v>#N/A</v>
      </c>
      <c r="BR52" s="23" t="e">
        <f>EXP(-LN(2)/2)*BR51+(1-EXP(-LN(2)/2))/(LN(2)/2)*BL52*BO52*VLOOKUP('Données projet'!$B$11,Paramètres!$A$1:$I$89,3,0)*0.475*44/12</f>
        <v>#N/A</v>
      </c>
      <c r="BS52" s="24" t="e">
        <f t="shared" si="9"/>
        <v>#N/A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0</v>
      </c>
      <c r="BY52" s="13">
        <f>IF('Données projet'!$A$114&gt;35,BY51+BX52-CG51,IF(A52&lt;'Données projet'!$A$114,$BV$205^A52,IF(A52='Données projet'!$A$114,'Données projet'!$B$114,BY51+BX52-CG51)))</f>
        <v>0</v>
      </c>
      <c r="BZ52" s="14" t="e">
        <f>BY52*VLOOKUP('Données projet'!$B$12,Paramètres!$A$1:$I$89,3,0)*VLOOKUP('Données projet'!$B$12,Paramètres!$A$1:$I$89,5,0)</f>
        <v>#N/A</v>
      </c>
      <c r="CA52" s="14" t="e">
        <f t="shared" si="39"/>
        <v>#N/A</v>
      </c>
      <c r="CB52" s="22" t="e">
        <f t="shared" si="10"/>
        <v>#N/A</v>
      </c>
      <c r="CC52" s="60" t="e">
        <f t="shared" si="11"/>
        <v>#N/A</v>
      </c>
      <c r="CD52" s="60" t="e">
        <f ca="1">AVERAGE(OFFSET($CC$3,0,0,'Données projet'!$E$12+1,1))-AVERAGE(OFFSET($H$3,0,0,'Données projet'!$E$12+1,1))</f>
        <v>#N/A</v>
      </c>
      <c r="CE52" s="60" t="e">
        <f t="shared" si="40"/>
        <v>#N/A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 t="e">
        <f>EXP(-LN(2)/35)*CK51+(1-EXP(-LN(2)/35))/(LN(2)/35)*CG52*CH52*VLOOKUP('Données projet'!$B$12,Paramètres!$A$1:$I$89,3,0)*0.475*44/12</f>
        <v>#N/A</v>
      </c>
      <c r="CL52" s="23" t="e">
        <f>EXP(-LN(2)/25)*CL51+(1-EXP(-LN(2)/25))/(LN(2)/25)*Calculateur!CG52*Calculateur!CI52*VLOOKUP('Données projet'!$B$12,Paramètres!$A$1:$I$89,3,0)*0.475*44/12</f>
        <v>#N/A</v>
      </c>
      <c r="CM52" s="23" t="e">
        <f>EXP(-LN(2)/2)*CM51+(1-EXP(-LN(2)/2))/(LN(2)/2)*CG52*CJ52*VLOOKUP('Données projet'!$B$12,Paramètres!$A$1:$I$89,3,0)*0.475*44/12</f>
        <v>#N/A</v>
      </c>
      <c r="CN52" s="24" t="e">
        <f t="shared" si="12"/>
        <v>#N/A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0</v>
      </c>
      <c r="CT52" s="13">
        <f>IF('Données projet'!$A$140&gt;35,CT51+CS52-DB51,IF(A52&lt;'Données projet'!$A$140,$CQ$205^A52,IF(A52='Données projet'!$A$140,'Données projet'!$B$140,CT51+CS52-DB51)))</f>
        <v>0</v>
      </c>
      <c r="CU52" s="18" t="e">
        <f>CT52*VLOOKUP('Données projet'!$B$13,Paramètres!$A$1:$I$89,3,0)*VLOOKUP('Données projet'!$B$13,Paramètres!$A$1:$I$89,5,0)</f>
        <v>#N/A</v>
      </c>
      <c r="CV52" s="14" t="e">
        <f t="shared" si="41"/>
        <v>#N/A</v>
      </c>
      <c r="CW52" s="22" t="e">
        <f t="shared" si="13"/>
        <v>#N/A</v>
      </c>
      <c r="CX52" s="60" t="e">
        <f t="shared" si="14"/>
        <v>#N/A</v>
      </c>
      <c r="CY52" s="60" t="e">
        <f ca="1">AVERAGE(OFFSET($CX$3,0,0,'Données projet'!$E$13+1,1))-AVERAGE(OFFSET($H$3,0,0,'Données projet'!$E$13+1,1))</f>
        <v>#N/A</v>
      </c>
      <c r="CZ52" s="60" t="e">
        <f t="shared" si="42"/>
        <v>#N/A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 t="e">
        <f>EXP(-LN(2)/35)*DF51+(1-EXP(-LN(2)/35))/(LN(2)/35)*DB52*DC52*VLOOKUP('Données projet'!$B$13,Paramètres!$A$1:$I$89,3,0)*0.475*44/12</f>
        <v>#N/A</v>
      </c>
      <c r="DG52" s="23" t="e">
        <f>EXP(-LN(2)/25)*DG51+(1-EXP(-LN(2)/25))/(LN(2)/25)*Calculateur!DB52*Calculateur!DD52*VLOOKUP('Données projet'!$B$13,Paramètres!$A$1:$I$89,3,0)*0.475*44/12</f>
        <v>#N/A</v>
      </c>
      <c r="DH52" s="23" t="e">
        <f>EXP(-LN(2)/2)*DH51+(1-EXP(-LN(2)/2))/(LN(2)/2)*DB52*DE52*VLOOKUP('Données projet'!$B$13,Paramètres!$A$1:$I$89,3,0)*0.475*44/12</f>
        <v>#N/A</v>
      </c>
      <c r="DI52" s="24" t="e">
        <f t="shared" si="15"/>
        <v>#N/A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0" t="e">
        <f t="shared" si="20"/>
        <v>#N/A</v>
      </c>
      <c r="EO52" s="60" t="e">
        <f ca="1">AVERAGE(OFFSET($EN$3,0,0,'Données projet'!$E$15+1,1))-AVERAGE(OFFSET($H$3,0,0,'Données projet'!$E$15+1,1))</f>
        <v>#N/A</v>
      </c>
      <c r="EP52" s="60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0" t="e">
        <f t="shared" si="23"/>
        <v>#N/A</v>
      </c>
      <c r="FJ52" s="60" t="e">
        <f ca="1">AVERAGE(OFFSET($FI$3,0,0,'Données projet'!$E$16+1,1))-AVERAGE(OFFSET($H$3,0,0,'Données projet'!$E$16+1,1))</f>
        <v>#N/A</v>
      </c>
      <c r="FK52" s="60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0" t="e">
        <f t="shared" si="26"/>
        <v>#N/A</v>
      </c>
      <c r="GE52" s="60" t="e">
        <f ca="1">AVERAGE(OFFSET($GD$3,0,0,'Données projet'!$E$17+1,1))-AVERAGE(OFFSET($H$3,0,0,'Données projet'!$E$17+1,1))</f>
        <v>#N/A</v>
      </c>
      <c r="GF52" s="60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0" t="e">
        <f t="shared" si="29"/>
        <v>#N/A</v>
      </c>
      <c r="GZ52" s="60" t="e">
        <f ca="1">AVERAGE(OFFSET($GY$3,0,0,'Données projet'!$E$18+1,1))-AVERAGE(OFFSET($H$3,0,0,'Données projet'!$E$18+1,1))</f>
        <v>#N/A</v>
      </c>
      <c r="HA52" s="60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164.10256410256409</v>
      </c>
      <c r="L53" s="13">
        <f>VLOOKUP(A53,'Données projet'!$A$35:$I$55,9,0)</f>
        <v>5.1282051282051269</v>
      </c>
      <c r="M53" s="13">
        <f t="array" ref="M53">INDEX(L:L,MIN(IF(ISNUMBER(L53:L249),ROW(L53:L249),"")))</f>
        <v>5.1282051282051269</v>
      </c>
      <c r="N53" s="14">
        <f>IF('Données projet'!$A$36&gt;35,N52+M53-V52,IF(A53&lt;'Données projet'!$A$36,$K$205^A53,IF(A53='Données projet'!$A$36,'Données projet'!$B$36,N52+M53-V52)))</f>
        <v>164.10256410256414</v>
      </c>
      <c r="O53" s="14">
        <f>N53*VLOOKUP('Données projet'!$B$9,Paramètres!$A$1:$I$89,3,0)*VLOOKUP('Données projet'!$B$9,Paramètres!$A$1:$I$89,5,0)</f>
        <v>110.08000000000004</v>
      </c>
      <c r="P53" s="14">
        <f t="shared" si="33"/>
        <v>29.349832398941004</v>
      </c>
      <c r="Q53" s="22">
        <f t="shared" si="53"/>
        <v>242.84029142815567</v>
      </c>
      <c r="R53" s="60">
        <f t="shared" si="0"/>
        <v>536.17362476148901</v>
      </c>
      <c r="S53" s="60">
        <f ca="1">AVERAGE(OFFSET($R$3,0,0,'Données projet'!$E$9+1,1))-AVERAGE(OFFSET($H$3,0,0,'Données projet'!$E$9+1,1))</f>
        <v>241.62816740540188</v>
      </c>
      <c r="T53" s="60">
        <f t="shared" si="34"/>
        <v>188.36757679617921</v>
      </c>
      <c r="U53" s="16">
        <f>IF(ISNA(VLOOKUP(A53,'Données projet'!$A$35:$I$55,3,0)),0,VLOOKUP(A53,'Données projet'!$A$35:$I$55,3,0))</f>
        <v>4</v>
      </c>
      <c r="V53" s="16">
        <f>IF(ISNA(VLOOKUP(A53,'Données projet'!$A$35:$I$55,4,0)),0,VLOOKUP(A53,'Données projet'!$A$35:$I$55,4,0))</f>
        <v>25.641025641025639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1.0665612491561183</v>
      </c>
      <c r="AB53" s="23">
        <f>EXP(-LN(2)/2)*AB52+(1-EXP(-LN(2)/2))/(LN(2)/2)*V53*Y53*VLOOKUP('Données projet'!$B$9,Paramètres!$A$1:$I$89,3,0)*0.475*44/12</f>
        <v>0</v>
      </c>
      <c r="AC53" s="24">
        <f t="shared" si="3"/>
        <v>1.0665612491561183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121</v>
      </c>
      <c r="AG53" s="13">
        <f>VLOOKUP(A53,'Données projet'!$A$61:$I$81,9,0)</f>
        <v>5.6</v>
      </c>
      <c r="AH53" s="13">
        <f t="array" ref="AH53">INDEX(AG:AG,MIN(IF(ISNUMBER(AG53:AG249),ROW(AG53:AG249),"")))</f>
        <v>5.6</v>
      </c>
      <c r="AI53" s="14">
        <f>IF('Données projet'!$A$62&gt;35,AI52+AH53-AQ52,IF(A53&lt;'Données projet'!$A$62,$AF$205^A53,IF(A53='Données projet'!$A$62,'Données projet'!$B$62,AI52+AH53-AQ52)))</f>
        <v>120.99999999999996</v>
      </c>
      <c r="AJ53" s="14">
        <f>AI53*VLOOKUP('Données projet'!$B$10,Paramètres!$A$1:$I$89,3,0)*VLOOKUP('Données projet'!$B$10,Paramètres!$A$1:$I$89,5,0)</f>
        <v>130.24439999999996</v>
      </c>
      <c r="AK53" s="14">
        <f t="shared" si="35"/>
        <v>34.052826821785409</v>
      </c>
      <c r="AL53" s="22">
        <f t="shared" si="4"/>
        <v>286.1510033812761</v>
      </c>
      <c r="AM53" s="60">
        <f t="shared" si="5"/>
        <v>579.48433671460941</v>
      </c>
      <c r="AN53" s="60">
        <f ca="1">AVERAGE(OFFSET($AM$3,0,0,'Données projet'!$E$10+1,1))-AVERAGE(OFFSET($H$3,0,0,'Données projet'!$E$10+1,1))</f>
        <v>380.09050904348459</v>
      </c>
      <c r="AO53" s="60">
        <f t="shared" si="36"/>
        <v>166.97658184507776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0</v>
      </c>
      <c r="BD53" s="13">
        <f>IF('Données projet'!$A$88&gt;35,BD52+BC53-BL52,IF(A53&lt;'Données projet'!$A$88,$BA$205^A53,IF(A53='Données projet'!$A$88,'Données projet'!$B$88,BD52+BC53-BL52)))</f>
        <v>0</v>
      </c>
      <c r="BE53" s="14" t="e">
        <f>BD53*VLOOKUP('Données projet'!$B$11,Paramètres!$A$1:$I$89,3,0)*VLOOKUP('Données projet'!$B$11,Paramètres!$A$1:$I$89,5,0)</f>
        <v>#N/A</v>
      </c>
      <c r="BF53" s="14" t="e">
        <f t="shared" si="37"/>
        <v>#N/A</v>
      </c>
      <c r="BG53" s="22" t="e">
        <f t="shared" si="7"/>
        <v>#N/A</v>
      </c>
      <c r="BH53" s="60" t="e">
        <f t="shared" si="8"/>
        <v>#N/A</v>
      </c>
      <c r="BI53" s="60" t="e">
        <f ca="1">AVERAGE(OFFSET($BH$3,0,0,'Données projet'!$E$11+1,1))-AVERAGE(OFFSET($H$3,0,0,'Données projet'!$E$11+1,1))</f>
        <v>#N/A</v>
      </c>
      <c r="BJ53" s="60" t="e">
        <f t="shared" si="38"/>
        <v>#N/A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 t="e">
        <f>EXP(-LN(2)/35)*BP52+(1-EXP(-LN(2)/35))/(LN(2)/35)*BL53*BM53*VLOOKUP('Données projet'!$B$11,Paramètres!$A$1:$I$89,3,0)*0.475*44/12</f>
        <v>#N/A</v>
      </c>
      <c r="BQ53" s="23" t="e">
        <f>EXP(-LN(2)/25)*BQ52+(1-EXP(-LN(2)/25))/(LN(2)/25)*Calculateur!BL53*Calculateur!BN53*VLOOKUP('Données projet'!$B$11,Paramètres!$A$1:$I$89,3,0)*0.475*44/12</f>
        <v>#N/A</v>
      </c>
      <c r="BR53" s="23" t="e">
        <f>EXP(-LN(2)/2)*BR52+(1-EXP(-LN(2)/2))/(LN(2)/2)*BL53*BO53*VLOOKUP('Données projet'!$B$11,Paramètres!$A$1:$I$89,3,0)*0.475*44/12</f>
        <v>#N/A</v>
      </c>
      <c r="BS53" s="24" t="e">
        <f t="shared" si="9"/>
        <v>#N/A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0</v>
      </c>
      <c r="BY53" s="13">
        <f>IF('Données projet'!$A$114&gt;35,BY52+BX53-CG52,IF(A53&lt;'Données projet'!$A$114,$BV$205^A53,IF(A53='Données projet'!$A$114,'Données projet'!$B$114,BY52+BX53-CG52)))</f>
        <v>0</v>
      </c>
      <c r="BZ53" s="14" t="e">
        <f>BY53*VLOOKUP('Données projet'!$B$12,Paramètres!$A$1:$I$89,3,0)*VLOOKUP('Données projet'!$B$12,Paramètres!$A$1:$I$89,5,0)</f>
        <v>#N/A</v>
      </c>
      <c r="CA53" s="14" t="e">
        <f t="shared" si="39"/>
        <v>#N/A</v>
      </c>
      <c r="CB53" s="22" t="e">
        <f t="shared" si="10"/>
        <v>#N/A</v>
      </c>
      <c r="CC53" s="60" t="e">
        <f t="shared" si="11"/>
        <v>#N/A</v>
      </c>
      <c r="CD53" s="60" t="e">
        <f ca="1">AVERAGE(OFFSET($CC$3,0,0,'Données projet'!$E$12+1,1))-AVERAGE(OFFSET($H$3,0,0,'Données projet'!$E$12+1,1))</f>
        <v>#N/A</v>
      </c>
      <c r="CE53" s="60" t="e">
        <f t="shared" si="40"/>
        <v>#N/A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 t="e">
        <f>EXP(-LN(2)/35)*CK52+(1-EXP(-LN(2)/35))/(LN(2)/35)*CG53*CH53*VLOOKUP('Données projet'!$B$12,Paramètres!$A$1:$I$89,3,0)*0.475*44/12</f>
        <v>#N/A</v>
      </c>
      <c r="CL53" s="23" t="e">
        <f>EXP(-LN(2)/25)*CL52+(1-EXP(-LN(2)/25))/(LN(2)/25)*Calculateur!CG53*Calculateur!CI53*VLOOKUP('Données projet'!$B$12,Paramètres!$A$1:$I$89,3,0)*0.475*44/12</f>
        <v>#N/A</v>
      </c>
      <c r="CM53" s="23" t="e">
        <f>EXP(-LN(2)/2)*CM52+(1-EXP(-LN(2)/2))/(LN(2)/2)*CG53*CJ53*VLOOKUP('Données projet'!$B$12,Paramètres!$A$1:$I$89,3,0)*0.475*44/12</f>
        <v>#N/A</v>
      </c>
      <c r="CN53" s="24" t="e">
        <f t="shared" si="12"/>
        <v>#N/A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0</v>
      </c>
      <c r="CT53" s="13">
        <f>IF('Données projet'!$A$140&gt;35,CT52+CS53-DB52,IF(A53&lt;'Données projet'!$A$140,$CQ$205^A53,IF(A53='Données projet'!$A$140,'Données projet'!$B$140,CT52+CS53-DB52)))</f>
        <v>0</v>
      </c>
      <c r="CU53" s="18" t="e">
        <f>CT53*VLOOKUP('Données projet'!$B$13,Paramètres!$A$1:$I$89,3,0)*VLOOKUP('Données projet'!$B$13,Paramètres!$A$1:$I$89,5,0)</f>
        <v>#N/A</v>
      </c>
      <c r="CV53" s="14" t="e">
        <f t="shared" si="41"/>
        <v>#N/A</v>
      </c>
      <c r="CW53" s="22" t="e">
        <f t="shared" si="13"/>
        <v>#N/A</v>
      </c>
      <c r="CX53" s="60" t="e">
        <f t="shared" si="14"/>
        <v>#N/A</v>
      </c>
      <c r="CY53" s="60" t="e">
        <f ca="1">AVERAGE(OFFSET($CX$3,0,0,'Données projet'!$E$13+1,1))-AVERAGE(OFFSET($H$3,0,0,'Données projet'!$E$13+1,1))</f>
        <v>#N/A</v>
      </c>
      <c r="CZ53" s="60" t="e">
        <f t="shared" si="42"/>
        <v>#N/A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 t="e">
        <f>EXP(-LN(2)/35)*DF52+(1-EXP(-LN(2)/35))/(LN(2)/35)*DB53*DC53*VLOOKUP('Données projet'!$B$13,Paramètres!$A$1:$I$89,3,0)*0.475*44/12</f>
        <v>#N/A</v>
      </c>
      <c r="DG53" s="23" t="e">
        <f>EXP(-LN(2)/25)*DG52+(1-EXP(-LN(2)/25))/(LN(2)/25)*Calculateur!DB53*Calculateur!DD53*VLOOKUP('Données projet'!$B$13,Paramètres!$A$1:$I$89,3,0)*0.475*44/12</f>
        <v>#N/A</v>
      </c>
      <c r="DH53" s="23" t="e">
        <f>EXP(-LN(2)/2)*DH52+(1-EXP(-LN(2)/2))/(LN(2)/2)*DB53*DE53*VLOOKUP('Données projet'!$B$13,Paramètres!$A$1:$I$89,3,0)*0.475*44/12</f>
        <v>#N/A</v>
      </c>
      <c r="DI53" s="24" t="e">
        <f t="shared" si="15"/>
        <v>#N/A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0" t="e">
        <f t="shared" si="20"/>
        <v>#N/A</v>
      </c>
      <c r="EO53" s="60" t="e">
        <f ca="1">AVERAGE(OFFSET($EN$3,0,0,'Données projet'!$E$15+1,1))-AVERAGE(OFFSET($H$3,0,0,'Données projet'!$E$15+1,1))</f>
        <v>#N/A</v>
      </c>
      <c r="EP53" s="60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0" t="e">
        <f t="shared" si="23"/>
        <v>#N/A</v>
      </c>
      <c r="FJ53" s="60" t="e">
        <f ca="1">AVERAGE(OFFSET($FI$3,0,0,'Données projet'!$E$16+1,1))-AVERAGE(OFFSET($H$3,0,0,'Données projet'!$E$16+1,1))</f>
        <v>#N/A</v>
      </c>
      <c r="FK53" s="60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0" t="e">
        <f t="shared" si="26"/>
        <v>#N/A</v>
      </c>
      <c r="GE53" s="60" t="e">
        <f ca="1">AVERAGE(OFFSET($GD$3,0,0,'Données projet'!$E$17+1,1))-AVERAGE(OFFSET($H$3,0,0,'Données projet'!$E$17+1,1))</f>
        <v>#N/A</v>
      </c>
      <c r="GF53" s="60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0" t="e">
        <f t="shared" si="29"/>
        <v>#N/A</v>
      </c>
      <c r="GZ53" s="60" t="e">
        <f ca="1">AVERAGE(OFFSET($GY$3,0,0,'Données projet'!$E$18+1,1))-AVERAGE(OFFSET($H$3,0,0,'Données projet'!$E$18+1,1))</f>
        <v>#N/A</v>
      </c>
      <c r="HA53" s="60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4.8717948717948731</v>
      </c>
      <c r="N54" s="14">
        <f>IF('Données projet'!$A$36&gt;35,N53+M54-V53,IF(A54&lt;'Données projet'!$A$36,$K$205^A54,IF(A54='Données projet'!$A$36,'Données projet'!$B$36,N53+M54-V53)))</f>
        <v>143.33333333333337</v>
      </c>
      <c r="O54" s="14">
        <f>N54*VLOOKUP('Données projet'!$B$9,Paramètres!$A$1:$I$89,3,0)*VLOOKUP('Données projet'!$B$9,Paramètres!$A$1:$I$89,5,0)</f>
        <v>96.148000000000025</v>
      </c>
      <c r="P54" s="14">
        <f t="shared" si="33"/>
        <v>26.042224232404749</v>
      </c>
      <c r="Q54" s="22">
        <f t="shared" si="53"/>
        <v>212.81464053810498</v>
      </c>
      <c r="R54" s="60">
        <f t="shared" si="0"/>
        <v>506.1479738714383</v>
      </c>
      <c r="S54" s="60">
        <f ca="1">AVERAGE(OFFSET($R$3,0,0,'Données projet'!$E$9+1,1))-AVERAGE(OFFSET($H$3,0,0,'Données projet'!$E$9+1,1))</f>
        <v>241.62816740540188</v>
      </c>
      <c r="T54" s="60">
        <f t="shared" si="34"/>
        <v>188.36757679617921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1.0373960757099259</v>
      </c>
      <c r="AB54" s="23">
        <f>EXP(-LN(2)/2)*AB53+(1-EXP(-LN(2)/2))/(LN(2)/2)*V54*Y54*VLOOKUP('Données projet'!$B$9,Paramètres!$A$1:$I$89,3,0)*0.475*44/12</f>
        <v>0</v>
      </c>
      <c r="AC54" s="24">
        <f t="shared" si="3"/>
        <v>1.0373960757099259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5.6</v>
      </c>
      <c r="AI54" s="14">
        <f>IF('Données projet'!$A$62&gt;35,AI53+AH54-AQ53,IF(A54&lt;'Données projet'!$A$62,$AF$205^A54,IF(A54='Données projet'!$A$62,'Données projet'!$B$62,AI53+AH54-AQ53)))</f>
        <v>126.59999999999995</v>
      </c>
      <c r="AJ54" s="14">
        <f>AI54*VLOOKUP('Données projet'!$B$10,Paramètres!$A$1:$I$89,3,0)*VLOOKUP('Données projet'!$B$10,Paramètres!$A$1:$I$89,5,0)</f>
        <v>136.27223999999993</v>
      </c>
      <c r="AK54" s="14">
        <f t="shared" si="35"/>
        <v>35.441691330456997</v>
      </c>
      <c r="AL54" s="22">
        <f t="shared" si="4"/>
        <v>299.06843040054582</v>
      </c>
      <c r="AM54" s="60">
        <f t="shared" si="5"/>
        <v>592.40176373387908</v>
      </c>
      <c r="AN54" s="60">
        <f ca="1">AVERAGE(OFFSET($AM$3,0,0,'Données projet'!$E$10+1,1))-AVERAGE(OFFSET($H$3,0,0,'Données projet'!$E$10+1,1))</f>
        <v>380.09050904348459</v>
      </c>
      <c r="AO54" s="60">
        <f t="shared" si="36"/>
        <v>166.97658184507776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0</v>
      </c>
      <c r="BD54" s="13">
        <f>IF('Données projet'!$A$88&gt;35,BD53+BC54-BL53,IF(A54&lt;'Données projet'!$A$88,$BA$205^A54,IF(A54='Données projet'!$A$88,'Données projet'!$B$88,BD53+BC54-BL53)))</f>
        <v>0</v>
      </c>
      <c r="BE54" s="14" t="e">
        <f>BD54*VLOOKUP('Données projet'!$B$11,Paramètres!$A$1:$I$89,3,0)*VLOOKUP('Données projet'!$B$11,Paramètres!$A$1:$I$89,5,0)</f>
        <v>#N/A</v>
      </c>
      <c r="BF54" s="14" t="e">
        <f t="shared" si="37"/>
        <v>#N/A</v>
      </c>
      <c r="BG54" s="22" t="e">
        <f t="shared" si="7"/>
        <v>#N/A</v>
      </c>
      <c r="BH54" s="60" t="e">
        <f t="shared" si="8"/>
        <v>#N/A</v>
      </c>
      <c r="BI54" s="60" t="e">
        <f ca="1">AVERAGE(OFFSET($BH$3,0,0,'Données projet'!$E$11+1,1))-AVERAGE(OFFSET($H$3,0,0,'Données projet'!$E$11+1,1))</f>
        <v>#N/A</v>
      </c>
      <c r="BJ54" s="60" t="e">
        <f t="shared" si="38"/>
        <v>#N/A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 t="e">
        <f>EXP(-LN(2)/35)*BP53+(1-EXP(-LN(2)/35))/(LN(2)/35)*BL54*BM54*VLOOKUP('Données projet'!$B$11,Paramètres!$A$1:$I$89,3,0)*0.475*44/12</f>
        <v>#N/A</v>
      </c>
      <c r="BQ54" s="23" t="e">
        <f>EXP(-LN(2)/25)*BQ53+(1-EXP(-LN(2)/25))/(LN(2)/25)*Calculateur!BL54*Calculateur!BN54*VLOOKUP('Données projet'!$B$11,Paramètres!$A$1:$I$89,3,0)*0.475*44/12</f>
        <v>#N/A</v>
      </c>
      <c r="BR54" s="23" t="e">
        <f>EXP(-LN(2)/2)*BR53+(1-EXP(-LN(2)/2))/(LN(2)/2)*BL54*BO54*VLOOKUP('Données projet'!$B$11,Paramètres!$A$1:$I$89,3,0)*0.475*44/12</f>
        <v>#N/A</v>
      </c>
      <c r="BS54" s="24" t="e">
        <f t="shared" si="9"/>
        <v>#N/A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0</v>
      </c>
      <c r="BY54" s="13">
        <f>IF('Données projet'!$A$114&gt;35,BY53+BX54-CG53,IF(A54&lt;'Données projet'!$A$114,$BV$205^A54,IF(A54='Données projet'!$A$114,'Données projet'!$B$114,BY53+BX54-CG53)))</f>
        <v>0</v>
      </c>
      <c r="BZ54" s="14" t="e">
        <f>BY54*VLOOKUP('Données projet'!$B$12,Paramètres!$A$1:$I$89,3,0)*VLOOKUP('Données projet'!$B$12,Paramètres!$A$1:$I$89,5,0)</f>
        <v>#N/A</v>
      </c>
      <c r="CA54" s="14" t="e">
        <f t="shared" si="39"/>
        <v>#N/A</v>
      </c>
      <c r="CB54" s="22" t="e">
        <f t="shared" si="10"/>
        <v>#N/A</v>
      </c>
      <c r="CC54" s="60" t="e">
        <f t="shared" si="11"/>
        <v>#N/A</v>
      </c>
      <c r="CD54" s="60" t="e">
        <f ca="1">AVERAGE(OFFSET($CC$3,0,0,'Données projet'!$E$12+1,1))-AVERAGE(OFFSET($H$3,0,0,'Données projet'!$E$12+1,1))</f>
        <v>#N/A</v>
      </c>
      <c r="CE54" s="60" t="e">
        <f t="shared" si="40"/>
        <v>#N/A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 t="e">
        <f>EXP(-LN(2)/35)*CK53+(1-EXP(-LN(2)/35))/(LN(2)/35)*CG54*CH54*VLOOKUP('Données projet'!$B$12,Paramètres!$A$1:$I$89,3,0)*0.475*44/12</f>
        <v>#N/A</v>
      </c>
      <c r="CL54" s="23" t="e">
        <f>EXP(-LN(2)/25)*CL53+(1-EXP(-LN(2)/25))/(LN(2)/25)*Calculateur!CG54*Calculateur!CI54*VLOOKUP('Données projet'!$B$12,Paramètres!$A$1:$I$89,3,0)*0.475*44/12</f>
        <v>#N/A</v>
      </c>
      <c r="CM54" s="23" t="e">
        <f>EXP(-LN(2)/2)*CM53+(1-EXP(-LN(2)/2))/(LN(2)/2)*CG54*CJ54*VLOOKUP('Données projet'!$B$12,Paramètres!$A$1:$I$89,3,0)*0.475*44/12</f>
        <v>#N/A</v>
      </c>
      <c r="CN54" s="24" t="e">
        <f t="shared" si="12"/>
        <v>#N/A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0</v>
      </c>
      <c r="CT54" s="13">
        <f>IF('Données projet'!$A$140&gt;35,CT53+CS54-DB53,IF(A54&lt;'Données projet'!$A$140,$CQ$205^A54,IF(A54='Données projet'!$A$140,'Données projet'!$B$140,CT53+CS54-DB53)))</f>
        <v>0</v>
      </c>
      <c r="CU54" s="18" t="e">
        <f>CT54*VLOOKUP('Données projet'!$B$13,Paramètres!$A$1:$I$89,3,0)*VLOOKUP('Données projet'!$B$13,Paramètres!$A$1:$I$89,5,0)</f>
        <v>#N/A</v>
      </c>
      <c r="CV54" s="14" t="e">
        <f t="shared" si="41"/>
        <v>#N/A</v>
      </c>
      <c r="CW54" s="22" t="e">
        <f t="shared" si="13"/>
        <v>#N/A</v>
      </c>
      <c r="CX54" s="60" t="e">
        <f t="shared" si="14"/>
        <v>#N/A</v>
      </c>
      <c r="CY54" s="60" t="e">
        <f ca="1">AVERAGE(OFFSET($CX$3,0,0,'Données projet'!$E$13+1,1))-AVERAGE(OFFSET($H$3,0,0,'Données projet'!$E$13+1,1))</f>
        <v>#N/A</v>
      </c>
      <c r="CZ54" s="60" t="e">
        <f t="shared" si="42"/>
        <v>#N/A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 t="e">
        <f>EXP(-LN(2)/35)*DF53+(1-EXP(-LN(2)/35))/(LN(2)/35)*DB54*DC54*VLOOKUP('Données projet'!$B$13,Paramètres!$A$1:$I$89,3,0)*0.475*44/12</f>
        <v>#N/A</v>
      </c>
      <c r="DG54" s="23" t="e">
        <f>EXP(-LN(2)/25)*DG53+(1-EXP(-LN(2)/25))/(LN(2)/25)*Calculateur!DB54*Calculateur!DD54*VLOOKUP('Données projet'!$B$13,Paramètres!$A$1:$I$89,3,0)*0.475*44/12</f>
        <v>#N/A</v>
      </c>
      <c r="DH54" s="23" t="e">
        <f>EXP(-LN(2)/2)*DH53+(1-EXP(-LN(2)/2))/(LN(2)/2)*DB54*DE54*VLOOKUP('Données projet'!$B$13,Paramètres!$A$1:$I$89,3,0)*0.475*44/12</f>
        <v>#N/A</v>
      </c>
      <c r="DI54" s="24" t="e">
        <f t="shared" si="15"/>
        <v>#N/A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0" t="e">
        <f t="shared" si="20"/>
        <v>#N/A</v>
      </c>
      <c r="EO54" s="60" t="e">
        <f ca="1">AVERAGE(OFFSET($EN$3,0,0,'Données projet'!$E$15+1,1))-AVERAGE(OFFSET($H$3,0,0,'Données projet'!$E$15+1,1))</f>
        <v>#N/A</v>
      </c>
      <c r="EP54" s="60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0" t="e">
        <f t="shared" si="23"/>
        <v>#N/A</v>
      </c>
      <c r="FJ54" s="60" t="e">
        <f ca="1">AVERAGE(OFFSET($FI$3,0,0,'Données projet'!$E$16+1,1))-AVERAGE(OFFSET($H$3,0,0,'Données projet'!$E$16+1,1))</f>
        <v>#N/A</v>
      </c>
      <c r="FK54" s="60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0" t="e">
        <f t="shared" si="26"/>
        <v>#N/A</v>
      </c>
      <c r="GE54" s="60" t="e">
        <f ca="1">AVERAGE(OFFSET($GD$3,0,0,'Données projet'!$E$17+1,1))-AVERAGE(OFFSET($H$3,0,0,'Données projet'!$E$17+1,1))</f>
        <v>#N/A</v>
      </c>
      <c r="GF54" s="60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0" t="e">
        <f t="shared" si="29"/>
        <v>#N/A</v>
      </c>
      <c r="GZ54" s="60" t="e">
        <f ca="1">AVERAGE(OFFSET($GY$3,0,0,'Données projet'!$E$18+1,1))-AVERAGE(OFFSET($H$3,0,0,'Données projet'!$E$18+1,1))</f>
        <v>#N/A</v>
      </c>
      <c r="HA54" s="60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4.8717948717948731</v>
      </c>
      <c r="N55" s="14">
        <f>IF('Données projet'!$A$36&gt;35,N54+M55-V54,IF(A55&lt;'Données projet'!$A$36,$K$205^A55,IF(A55='Données projet'!$A$36,'Données projet'!$B$36,N54+M55-V54)))</f>
        <v>148.20512820512823</v>
      </c>
      <c r="O55" s="14">
        <f>N55*VLOOKUP('Données projet'!$B$9,Paramètres!$A$1:$I$89,3,0)*VLOOKUP('Données projet'!$B$9,Paramètres!$A$1:$I$89,5,0)</f>
        <v>99.416000000000025</v>
      </c>
      <c r="P55" s="14">
        <f t="shared" si="33"/>
        <v>26.822820209825597</v>
      </c>
      <c r="Q55" s="22">
        <f t="shared" si="53"/>
        <v>219.86594519877963</v>
      </c>
      <c r="R55" s="60">
        <f t="shared" si="0"/>
        <v>513.19927853211288</v>
      </c>
      <c r="S55" s="60">
        <f ca="1">AVERAGE(OFFSET($R$3,0,0,'Données projet'!$E$9+1,1))-AVERAGE(OFFSET($H$3,0,0,'Données projet'!$E$9+1,1))</f>
        <v>241.62816740540188</v>
      </c>
      <c r="T55" s="60">
        <f t="shared" si="34"/>
        <v>188.36757679617921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1.0090284254653494</v>
      </c>
      <c r="AB55" s="23">
        <f>EXP(-LN(2)/2)*AB54+(1-EXP(-LN(2)/2))/(LN(2)/2)*V55*Y55*VLOOKUP('Données projet'!$B$9,Paramètres!$A$1:$I$89,3,0)*0.475*44/12</f>
        <v>0</v>
      </c>
      <c r="AC55" s="24">
        <f t="shared" si="3"/>
        <v>1.0090284254653494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5.6</v>
      </c>
      <c r="AI55" s="14">
        <f>IF('Données projet'!$A$62&gt;35,AI54+AH55-AQ54,IF(A55&lt;'Données projet'!$A$62,$AF$205^A55,IF(A55='Données projet'!$A$62,'Données projet'!$B$62,AI54+AH55-AQ54)))</f>
        <v>132.19999999999996</v>
      </c>
      <c r="AJ55" s="14">
        <f>AI55*VLOOKUP('Données projet'!$B$10,Paramètres!$A$1:$I$89,3,0)*VLOOKUP('Données projet'!$B$10,Paramètres!$A$1:$I$89,5,0)</f>
        <v>142.30007999999995</v>
      </c>
      <c r="AK55" s="14">
        <f t="shared" si="35"/>
        <v>36.823420753495235</v>
      </c>
      <c r="AL55" s="22">
        <f t="shared" si="4"/>
        <v>311.97343047900409</v>
      </c>
      <c r="AM55" s="60">
        <f t="shared" si="5"/>
        <v>605.30676381233741</v>
      </c>
      <c r="AN55" s="60">
        <f ca="1">AVERAGE(OFFSET($AM$3,0,0,'Données projet'!$E$10+1,1))-AVERAGE(OFFSET($H$3,0,0,'Données projet'!$E$10+1,1))</f>
        <v>380.09050904348459</v>
      </c>
      <c r="AO55" s="60">
        <f t="shared" si="36"/>
        <v>166.97658184507776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0</v>
      </c>
      <c r="BD55" s="13">
        <f>IF('Données projet'!$A$88&gt;35,BD54+BC55-BL54,IF(A55&lt;'Données projet'!$A$88,$BA$205^A55,IF(A55='Données projet'!$A$88,'Données projet'!$B$88,BD54+BC55-BL54)))</f>
        <v>0</v>
      </c>
      <c r="BE55" s="14" t="e">
        <f>BD55*VLOOKUP('Données projet'!$B$11,Paramètres!$A$1:$I$89,3,0)*VLOOKUP('Données projet'!$B$11,Paramètres!$A$1:$I$89,5,0)</f>
        <v>#N/A</v>
      </c>
      <c r="BF55" s="14" t="e">
        <f t="shared" si="37"/>
        <v>#N/A</v>
      </c>
      <c r="BG55" s="22" t="e">
        <f t="shared" si="7"/>
        <v>#N/A</v>
      </c>
      <c r="BH55" s="60" t="e">
        <f t="shared" si="8"/>
        <v>#N/A</v>
      </c>
      <c r="BI55" s="60" t="e">
        <f ca="1">AVERAGE(OFFSET($BH$3,0,0,'Données projet'!$E$11+1,1))-AVERAGE(OFFSET($H$3,0,0,'Données projet'!$E$11+1,1))</f>
        <v>#N/A</v>
      </c>
      <c r="BJ55" s="60" t="e">
        <f t="shared" si="38"/>
        <v>#N/A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 t="e">
        <f>EXP(-LN(2)/35)*BP54+(1-EXP(-LN(2)/35))/(LN(2)/35)*BL55*BM55*VLOOKUP('Données projet'!$B$11,Paramètres!$A$1:$I$89,3,0)*0.475*44/12</f>
        <v>#N/A</v>
      </c>
      <c r="BQ55" s="23" t="e">
        <f>EXP(-LN(2)/25)*BQ54+(1-EXP(-LN(2)/25))/(LN(2)/25)*Calculateur!BL55*Calculateur!BN55*VLOOKUP('Données projet'!$B$11,Paramètres!$A$1:$I$89,3,0)*0.475*44/12</f>
        <v>#N/A</v>
      </c>
      <c r="BR55" s="23" t="e">
        <f>EXP(-LN(2)/2)*BR54+(1-EXP(-LN(2)/2))/(LN(2)/2)*BL55*BO55*VLOOKUP('Données projet'!$B$11,Paramètres!$A$1:$I$89,3,0)*0.475*44/12</f>
        <v>#N/A</v>
      </c>
      <c r="BS55" s="24" t="e">
        <f t="shared" si="9"/>
        <v>#N/A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0</v>
      </c>
      <c r="BY55" s="13">
        <f>IF('Données projet'!$A$114&gt;35,BY54+BX55-CG54,IF(A55&lt;'Données projet'!$A$114,$BV$205^A55,IF(A55='Données projet'!$A$114,'Données projet'!$B$114,BY54+BX55-CG54)))</f>
        <v>0</v>
      </c>
      <c r="BZ55" s="14" t="e">
        <f>BY55*VLOOKUP('Données projet'!$B$12,Paramètres!$A$1:$I$89,3,0)*VLOOKUP('Données projet'!$B$12,Paramètres!$A$1:$I$89,5,0)</f>
        <v>#N/A</v>
      </c>
      <c r="CA55" s="14" t="e">
        <f t="shared" si="39"/>
        <v>#N/A</v>
      </c>
      <c r="CB55" s="22" t="e">
        <f t="shared" si="10"/>
        <v>#N/A</v>
      </c>
      <c r="CC55" s="60" t="e">
        <f t="shared" si="11"/>
        <v>#N/A</v>
      </c>
      <c r="CD55" s="60" t="e">
        <f ca="1">AVERAGE(OFFSET($CC$3,0,0,'Données projet'!$E$12+1,1))-AVERAGE(OFFSET($H$3,0,0,'Données projet'!$E$12+1,1))</f>
        <v>#N/A</v>
      </c>
      <c r="CE55" s="60" t="e">
        <f t="shared" si="40"/>
        <v>#N/A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 t="e">
        <f>EXP(-LN(2)/35)*CK54+(1-EXP(-LN(2)/35))/(LN(2)/35)*CG55*CH55*VLOOKUP('Données projet'!$B$12,Paramètres!$A$1:$I$89,3,0)*0.475*44/12</f>
        <v>#N/A</v>
      </c>
      <c r="CL55" s="23" t="e">
        <f>EXP(-LN(2)/25)*CL54+(1-EXP(-LN(2)/25))/(LN(2)/25)*Calculateur!CG55*Calculateur!CI55*VLOOKUP('Données projet'!$B$12,Paramètres!$A$1:$I$89,3,0)*0.475*44/12</f>
        <v>#N/A</v>
      </c>
      <c r="CM55" s="23" t="e">
        <f>EXP(-LN(2)/2)*CM54+(1-EXP(-LN(2)/2))/(LN(2)/2)*CG55*CJ55*VLOOKUP('Données projet'!$B$12,Paramètres!$A$1:$I$89,3,0)*0.475*44/12</f>
        <v>#N/A</v>
      </c>
      <c r="CN55" s="24" t="e">
        <f t="shared" si="12"/>
        <v>#N/A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0</v>
      </c>
      <c r="CT55" s="13">
        <f>IF('Données projet'!$A$140&gt;35,CT54+CS55-DB54,IF(A55&lt;'Données projet'!$A$140,$CQ$205^A55,IF(A55='Données projet'!$A$140,'Données projet'!$B$140,CT54+CS55-DB54)))</f>
        <v>0</v>
      </c>
      <c r="CU55" s="18" t="e">
        <f>CT55*VLOOKUP('Données projet'!$B$13,Paramètres!$A$1:$I$89,3,0)*VLOOKUP('Données projet'!$B$13,Paramètres!$A$1:$I$89,5,0)</f>
        <v>#N/A</v>
      </c>
      <c r="CV55" s="14" t="e">
        <f t="shared" si="41"/>
        <v>#N/A</v>
      </c>
      <c r="CW55" s="22" t="e">
        <f t="shared" si="13"/>
        <v>#N/A</v>
      </c>
      <c r="CX55" s="60" t="e">
        <f t="shared" si="14"/>
        <v>#N/A</v>
      </c>
      <c r="CY55" s="60" t="e">
        <f ca="1">AVERAGE(OFFSET($CX$3,0,0,'Données projet'!$E$13+1,1))-AVERAGE(OFFSET($H$3,0,0,'Données projet'!$E$13+1,1))</f>
        <v>#N/A</v>
      </c>
      <c r="CZ55" s="60" t="e">
        <f t="shared" si="42"/>
        <v>#N/A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 t="e">
        <f>EXP(-LN(2)/35)*DF54+(1-EXP(-LN(2)/35))/(LN(2)/35)*DB55*DC55*VLOOKUP('Données projet'!$B$13,Paramètres!$A$1:$I$89,3,0)*0.475*44/12</f>
        <v>#N/A</v>
      </c>
      <c r="DG55" s="23" t="e">
        <f>EXP(-LN(2)/25)*DG54+(1-EXP(-LN(2)/25))/(LN(2)/25)*Calculateur!DB55*Calculateur!DD55*VLOOKUP('Données projet'!$B$13,Paramètres!$A$1:$I$89,3,0)*0.475*44/12</f>
        <v>#N/A</v>
      </c>
      <c r="DH55" s="23" t="e">
        <f>EXP(-LN(2)/2)*DH54+(1-EXP(-LN(2)/2))/(LN(2)/2)*DB55*DE55*VLOOKUP('Données projet'!$B$13,Paramètres!$A$1:$I$89,3,0)*0.475*44/12</f>
        <v>#N/A</v>
      </c>
      <c r="DI55" s="24" t="e">
        <f t="shared" si="15"/>
        <v>#N/A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0" t="e">
        <f t="shared" si="20"/>
        <v>#N/A</v>
      </c>
      <c r="EO55" s="60" t="e">
        <f ca="1">AVERAGE(OFFSET($EN$3,0,0,'Données projet'!$E$15+1,1))-AVERAGE(OFFSET($H$3,0,0,'Données projet'!$E$15+1,1))</f>
        <v>#N/A</v>
      </c>
      <c r="EP55" s="60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0" t="e">
        <f t="shared" si="23"/>
        <v>#N/A</v>
      </c>
      <c r="FJ55" s="60" t="e">
        <f ca="1">AVERAGE(OFFSET($FI$3,0,0,'Données projet'!$E$16+1,1))-AVERAGE(OFFSET($H$3,0,0,'Données projet'!$E$16+1,1))</f>
        <v>#N/A</v>
      </c>
      <c r="FK55" s="60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0" t="e">
        <f t="shared" si="26"/>
        <v>#N/A</v>
      </c>
      <c r="GE55" s="60" t="e">
        <f ca="1">AVERAGE(OFFSET($GD$3,0,0,'Données projet'!$E$17+1,1))-AVERAGE(OFFSET($H$3,0,0,'Données projet'!$E$17+1,1))</f>
        <v>#N/A</v>
      </c>
      <c r="GF55" s="60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0" t="e">
        <f t="shared" si="29"/>
        <v>#N/A</v>
      </c>
      <c r="GZ55" s="60" t="e">
        <f ca="1">AVERAGE(OFFSET($GY$3,0,0,'Données projet'!$E$18+1,1))-AVERAGE(OFFSET($H$3,0,0,'Données projet'!$E$18+1,1))</f>
        <v>#N/A</v>
      </c>
      <c r="HA55" s="60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4.8717948717948731</v>
      </c>
      <c r="N56" s="14">
        <f>IF('Données projet'!$A$36&gt;35,N55+M56-V55,IF(A56&lt;'Données projet'!$A$36,$K$205^A56,IF(A56='Données projet'!$A$36,'Données projet'!$B$36,N55+M56-V55)))</f>
        <v>153.07692307692309</v>
      </c>
      <c r="O56" s="14">
        <f>N56*VLOOKUP('Données projet'!$B$9,Paramètres!$A$1:$I$89,3,0)*VLOOKUP('Données projet'!$B$9,Paramètres!$A$1:$I$89,5,0)</f>
        <v>102.68400000000001</v>
      </c>
      <c r="P56" s="14">
        <f t="shared" si="33"/>
        <v>27.600434534352686</v>
      </c>
      <c r="Q56" s="22">
        <f t="shared" si="53"/>
        <v>226.91205681399762</v>
      </c>
      <c r="R56" s="60">
        <f t="shared" si="0"/>
        <v>520.24539014733091</v>
      </c>
      <c r="S56" s="60">
        <f ca="1">AVERAGE(OFFSET($R$3,0,0,'Données projet'!$E$9+1,1))-AVERAGE(OFFSET($H$3,0,0,'Données projet'!$E$9+1,1))</f>
        <v>241.62816740540188</v>
      </c>
      <c r="T56" s="60">
        <f t="shared" si="34"/>
        <v>188.36757679617921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0.98143649010850076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0.98143649010850076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5.6</v>
      </c>
      <c r="AI56" s="14">
        <f>IF('Données projet'!$A$62&gt;35,AI55+AH56-AQ55,IF(A56&lt;'Données projet'!$A$62,$AF$205^A56,IF(A56='Données projet'!$A$62,'Données projet'!$B$62,AI55+AH56-AQ55)))</f>
        <v>137.79999999999995</v>
      </c>
      <c r="AJ56" s="14">
        <f>AI56*VLOOKUP('Données projet'!$B$10,Paramètres!$A$1:$I$89,3,0)*VLOOKUP('Données projet'!$B$10,Paramètres!$A$1:$I$89,5,0)</f>
        <v>148.32791999999995</v>
      </c>
      <c r="AK56" s="14">
        <f t="shared" si="35"/>
        <v>38.198351889603472</v>
      </c>
      <c r="AL56" s="22">
        <f t="shared" si="4"/>
        <v>324.86659020772595</v>
      </c>
      <c r="AM56" s="60">
        <f t="shared" si="5"/>
        <v>618.19992354105921</v>
      </c>
      <c r="AN56" s="60">
        <f ca="1">AVERAGE(OFFSET($AM$3,0,0,'Données projet'!$E$10+1,1))-AVERAGE(OFFSET($H$3,0,0,'Données projet'!$E$10+1,1))</f>
        <v>380.09050904348459</v>
      </c>
      <c r="AO56" s="60">
        <f t="shared" si="36"/>
        <v>166.97658184507776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0</v>
      </c>
      <c r="BD56" s="13">
        <f>IF('Données projet'!$A$88&gt;35,BD55+BC56-BL55,IF(A56&lt;'Données projet'!$A$88,$BA$205^A56,IF(A56='Données projet'!$A$88,'Données projet'!$B$88,BD55+BC56-BL55)))</f>
        <v>0</v>
      </c>
      <c r="BE56" s="14" t="e">
        <f>BD56*VLOOKUP('Données projet'!$B$11,Paramètres!$A$1:$I$89,3,0)*VLOOKUP('Données projet'!$B$11,Paramètres!$A$1:$I$89,5,0)</f>
        <v>#N/A</v>
      </c>
      <c r="BF56" s="14" t="e">
        <f t="shared" si="37"/>
        <v>#N/A</v>
      </c>
      <c r="BG56" s="22" t="e">
        <f t="shared" si="7"/>
        <v>#N/A</v>
      </c>
      <c r="BH56" s="60" t="e">
        <f t="shared" si="8"/>
        <v>#N/A</v>
      </c>
      <c r="BI56" s="60" t="e">
        <f ca="1">AVERAGE(OFFSET($BH$3,0,0,'Données projet'!$E$11+1,1))-AVERAGE(OFFSET($H$3,0,0,'Données projet'!$E$11+1,1))</f>
        <v>#N/A</v>
      </c>
      <c r="BJ56" s="60" t="e">
        <f t="shared" si="38"/>
        <v>#N/A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 t="e">
        <f>EXP(-LN(2)/35)*BP55+(1-EXP(-LN(2)/35))/(LN(2)/35)*BL56*BM56*VLOOKUP('Données projet'!$B$11,Paramètres!$A$1:$I$89,3,0)*0.475*44/12</f>
        <v>#N/A</v>
      </c>
      <c r="BQ56" s="23" t="e">
        <f>EXP(-LN(2)/25)*BQ55+(1-EXP(-LN(2)/25))/(LN(2)/25)*Calculateur!BL56*Calculateur!BN56*VLOOKUP('Données projet'!$B$11,Paramètres!$A$1:$I$89,3,0)*0.475*44/12</f>
        <v>#N/A</v>
      </c>
      <c r="BR56" s="23" t="e">
        <f>EXP(-LN(2)/2)*BR55+(1-EXP(-LN(2)/2))/(LN(2)/2)*BL56*BO56*VLOOKUP('Données projet'!$B$11,Paramètres!$A$1:$I$89,3,0)*0.475*44/12</f>
        <v>#N/A</v>
      </c>
      <c r="BS56" s="24" t="e">
        <f t="shared" si="9"/>
        <v>#N/A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0</v>
      </c>
      <c r="BY56" s="13">
        <f>IF('Données projet'!$A$114&gt;35,BY55+BX56-CG55,IF(A56&lt;'Données projet'!$A$114,$BV$205^A56,IF(A56='Données projet'!$A$114,'Données projet'!$B$114,BY55+BX56-CG55)))</f>
        <v>0</v>
      </c>
      <c r="BZ56" s="14" t="e">
        <f>BY56*VLOOKUP('Données projet'!$B$12,Paramètres!$A$1:$I$89,3,0)*VLOOKUP('Données projet'!$B$12,Paramètres!$A$1:$I$89,5,0)</f>
        <v>#N/A</v>
      </c>
      <c r="CA56" s="14" t="e">
        <f t="shared" si="39"/>
        <v>#N/A</v>
      </c>
      <c r="CB56" s="22" t="e">
        <f t="shared" si="10"/>
        <v>#N/A</v>
      </c>
      <c r="CC56" s="60" t="e">
        <f t="shared" si="11"/>
        <v>#N/A</v>
      </c>
      <c r="CD56" s="60" t="e">
        <f ca="1">AVERAGE(OFFSET($CC$3,0,0,'Données projet'!$E$12+1,1))-AVERAGE(OFFSET($H$3,0,0,'Données projet'!$E$12+1,1))</f>
        <v>#N/A</v>
      </c>
      <c r="CE56" s="60" t="e">
        <f t="shared" si="40"/>
        <v>#N/A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 t="e">
        <f>EXP(-LN(2)/35)*CK55+(1-EXP(-LN(2)/35))/(LN(2)/35)*CG56*CH56*VLOOKUP('Données projet'!$B$12,Paramètres!$A$1:$I$89,3,0)*0.475*44/12</f>
        <v>#N/A</v>
      </c>
      <c r="CL56" s="23" t="e">
        <f>EXP(-LN(2)/25)*CL55+(1-EXP(-LN(2)/25))/(LN(2)/25)*Calculateur!CG56*Calculateur!CI56*VLOOKUP('Données projet'!$B$12,Paramètres!$A$1:$I$89,3,0)*0.475*44/12</f>
        <v>#N/A</v>
      </c>
      <c r="CM56" s="23" t="e">
        <f>EXP(-LN(2)/2)*CM55+(1-EXP(-LN(2)/2))/(LN(2)/2)*CG56*CJ56*VLOOKUP('Données projet'!$B$12,Paramètres!$A$1:$I$89,3,0)*0.475*44/12</f>
        <v>#N/A</v>
      </c>
      <c r="CN56" s="24" t="e">
        <f t="shared" si="12"/>
        <v>#N/A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0</v>
      </c>
      <c r="CT56" s="13">
        <f>IF('Données projet'!$A$140&gt;35,CT55+CS56-DB55,IF(A56&lt;'Données projet'!$A$140,$CQ$205^A56,IF(A56='Données projet'!$A$140,'Données projet'!$B$140,CT55+CS56-DB55)))</f>
        <v>0</v>
      </c>
      <c r="CU56" s="18" t="e">
        <f>CT56*VLOOKUP('Données projet'!$B$13,Paramètres!$A$1:$I$89,3,0)*VLOOKUP('Données projet'!$B$13,Paramètres!$A$1:$I$89,5,0)</f>
        <v>#N/A</v>
      </c>
      <c r="CV56" s="14" t="e">
        <f t="shared" si="41"/>
        <v>#N/A</v>
      </c>
      <c r="CW56" s="22" t="e">
        <f t="shared" si="13"/>
        <v>#N/A</v>
      </c>
      <c r="CX56" s="60" t="e">
        <f t="shared" si="14"/>
        <v>#N/A</v>
      </c>
      <c r="CY56" s="60" t="e">
        <f ca="1">AVERAGE(OFFSET($CX$3,0,0,'Données projet'!$E$13+1,1))-AVERAGE(OFFSET($H$3,0,0,'Données projet'!$E$13+1,1))</f>
        <v>#N/A</v>
      </c>
      <c r="CZ56" s="60" t="e">
        <f t="shared" si="42"/>
        <v>#N/A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 t="e">
        <f>EXP(-LN(2)/35)*DF55+(1-EXP(-LN(2)/35))/(LN(2)/35)*DB56*DC56*VLOOKUP('Données projet'!$B$13,Paramètres!$A$1:$I$89,3,0)*0.475*44/12</f>
        <v>#N/A</v>
      </c>
      <c r="DG56" s="23" t="e">
        <f>EXP(-LN(2)/25)*DG55+(1-EXP(-LN(2)/25))/(LN(2)/25)*Calculateur!DB56*Calculateur!DD56*VLOOKUP('Données projet'!$B$13,Paramètres!$A$1:$I$89,3,0)*0.475*44/12</f>
        <v>#N/A</v>
      </c>
      <c r="DH56" s="23" t="e">
        <f>EXP(-LN(2)/2)*DH55+(1-EXP(-LN(2)/2))/(LN(2)/2)*DB56*DE56*VLOOKUP('Données projet'!$B$13,Paramètres!$A$1:$I$89,3,0)*0.475*44/12</f>
        <v>#N/A</v>
      </c>
      <c r="DI56" s="24" t="e">
        <f t="shared" si="15"/>
        <v>#N/A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0" t="e">
        <f t="shared" si="20"/>
        <v>#N/A</v>
      </c>
      <c r="EO56" s="60" t="e">
        <f ca="1">AVERAGE(OFFSET($EN$3,0,0,'Données projet'!$E$15+1,1))-AVERAGE(OFFSET($H$3,0,0,'Données projet'!$E$15+1,1))</f>
        <v>#N/A</v>
      </c>
      <c r="EP56" s="60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0" t="e">
        <f t="shared" si="23"/>
        <v>#N/A</v>
      </c>
      <c r="FJ56" s="60" t="e">
        <f ca="1">AVERAGE(OFFSET($FI$3,0,0,'Données projet'!$E$16+1,1))-AVERAGE(OFFSET($H$3,0,0,'Données projet'!$E$16+1,1))</f>
        <v>#N/A</v>
      </c>
      <c r="FK56" s="60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0" t="e">
        <f t="shared" si="26"/>
        <v>#N/A</v>
      </c>
      <c r="GE56" s="60" t="e">
        <f ca="1">AVERAGE(OFFSET($GD$3,0,0,'Données projet'!$E$17+1,1))-AVERAGE(OFFSET($H$3,0,0,'Données projet'!$E$17+1,1))</f>
        <v>#N/A</v>
      </c>
      <c r="GF56" s="60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0" t="e">
        <f t="shared" si="29"/>
        <v>#N/A</v>
      </c>
      <c r="GZ56" s="60" t="e">
        <f ca="1">AVERAGE(OFFSET($GY$3,0,0,'Données projet'!$E$18+1,1))-AVERAGE(OFFSET($H$3,0,0,'Données projet'!$E$18+1,1))</f>
        <v>#N/A</v>
      </c>
      <c r="HA56" s="60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4.8717948717948731</v>
      </c>
      <c r="N57" s="14">
        <f>IF('Données projet'!$A$36&gt;35,N56+M57-V56,IF(A57&lt;'Données projet'!$A$36,$K$205^A57,IF(A57='Données projet'!$A$36,'Données projet'!$B$36,N56+M57-V56)))</f>
        <v>157.94871794871796</v>
      </c>
      <c r="O57" s="14">
        <f>N57*VLOOKUP('Données projet'!$B$9,Paramètres!$A$1:$I$89,3,0)*VLOOKUP('Données projet'!$B$9,Paramètres!$A$1:$I$89,5,0)</f>
        <v>105.952</v>
      </c>
      <c r="P57" s="14">
        <f t="shared" si="33"/>
        <v>28.375172985321207</v>
      </c>
      <c r="Q57" s="22">
        <f t="shared" si="53"/>
        <v>233.95315961610106</v>
      </c>
      <c r="R57" s="60">
        <f t="shared" si="0"/>
        <v>527.28649294943443</v>
      </c>
      <c r="S57" s="60">
        <f ca="1">AVERAGE(OFFSET($R$3,0,0,'Données projet'!$E$9+1,1))-AVERAGE(OFFSET($H$3,0,0,'Données projet'!$E$9+1,1))</f>
        <v>241.62816740540188</v>
      </c>
      <c r="T57" s="60">
        <f t="shared" si="34"/>
        <v>188.36757679617921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0.95459905767498188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0.95459905767498188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5.6</v>
      </c>
      <c r="AI57" s="14">
        <f>IF('Données projet'!$A$62&gt;35,AI56+AH57-AQ56,IF(A57&lt;'Données projet'!$A$62,$AF$205^A57,IF(A57='Données projet'!$A$62,'Données projet'!$B$62,AI56+AH57-AQ56)))</f>
        <v>143.39999999999995</v>
      </c>
      <c r="AJ57" s="14">
        <f>AI57*VLOOKUP('Données projet'!$B$10,Paramètres!$A$1:$I$89,3,0)*VLOOKUP('Données projet'!$B$10,Paramètres!$A$1:$I$89,5,0)</f>
        <v>154.35575999999995</v>
      </c>
      <c r="AK57" s="14">
        <f t="shared" si="35"/>
        <v>39.566792614262397</v>
      </c>
      <c r="AL57" s="22">
        <f t="shared" si="4"/>
        <v>337.74844580317352</v>
      </c>
      <c r="AM57" s="60">
        <f t="shared" si="5"/>
        <v>631.08177913650684</v>
      </c>
      <c r="AN57" s="60">
        <f ca="1">AVERAGE(OFFSET($AM$3,0,0,'Données projet'!$E$10+1,1))-AVERAGE(OFFSET($H$3,0,0,'Données projet'!$E$10+1,1))</f>
        <v>380.09050904348459</v>
      </c>
      <c r="AO57" s="60">
        <f t="shared" si="36"/>
        <v>166.97658184507776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0</v>
      </c>
      <c r="BD57" s="13">
        <f>IF('Données projet'!$A$88&gt;35,BD56+BC57-BL56,IF(A57&lt;'Données projet'!$A$88,$BA$205^A57,IF(A57='Données projet'!$A$88,'Données projet'!$B$88,BD56+BC57-BL56)))</f>
        <v>0</v>
      </c>
      <c r="BE57" s="14" t="e">
        <f>BD57*VLOOKUP('Données projet'!$B$11,Paramètres!$A$1:$I$89,3,0)*VLOOKUP('Données projet'!$B$11,Paramètres!$A$1:$I$89,5,0)</f>
        <v>#N/A</v>
      </c>
      <c r="BF57" s="14" t="e">
        <f t="shared" si="37"/>
        <v>#N/A</v>
      </c>
      <c r="BG57" s="22" t="e">
        <f t="shared" si="7"/>
        <v>#N/A</v>
      </c>
      <c r="BH57" s="60" t="e">
        <f t="shared" si="8"/>
        <v>#N/A</v>
      </c>
      <c r="BI57" s="60" t="e">
        <f ca="1">AVERAGE(OFFSET($BH$3,0,0,'Données projet'!$E$11+1,1))-AVERAGE(OFFSET($H$3,0,0,'Données projet'!$E$11+1,1))</f>
        <v>#N/A</v>
      </c>
      <c r="BJ57" s="60" t="e">
        <f t="shared" si="38"/>
        <v>#N/A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 t="e">
        <f>EXP(-LN(2)/35)*BP56+(1-EXP(-LN(2)/35))/(LN(2)/35)*BL57*BM57*VLOOKUP('Données projet'!$B$11,Paramètres!$A$1:$I$89,3,0)*0.475*44/12</f>
        <v>#N/A</v>
      </c>
      <c r="BQ57" s="23" t="e">
        <f>EXP(-LN(2)/25)*BQ56+(1-EXP(-LN(2)/25))/(LN(2)/25)*Calculateur!BL57*Calculateur!BN57*VLOOKUP('Données projet'!$B$11,Paramètres!$A$1:$I$89,3,0)*0.475*44/12</f>
        <v>#N/A</v>
      </c>
      <c r="BR57" s="23" t="e">
        <f>EXP(-LN(2)/2)*BR56+(1-EXP(-LN(2)/2))/(LN(2)/2)*BL57*BO57*VLOOKUP('Données projet'!$B$11,Paramètres!$A$1:$I$89,3,0)*0.475*44/12</f>
        <v>#N/A</v>
      </c>
      <c r="BS57" s="24" t="e">
        <f t="shared" si="9"/>
        <v>#N/A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0</v>
      </c>
      <c r="BY57" s="13">
        <f>IF('Données projet'!$A$114&gt;35,BY56+BX57-CG56,IF(A57&lt;'Données projet'!$A$114,$BV$205^A57,IF(A57='Données projet'!$A$114,'Données projet'!$B$114,BY56+BX57-CG56)))</f>
        <v>0</v>
      </c>
      <c r="BZ57" s="14" t="e">
        <f>BY57*VLOOKUP('Données projet'!$B$12,Paramètres!$A$1:$I$89,3,0)*VLOOKUP('Données projet'!$B$12,Paramètres!$A$1:$I$89,5,0)</f>
        <v>#N/A</v>
      </c>
      <c r="CA57" s="14" t="e">
        <f t="shared" si="39"/>
        <v>#N/A</v>
      </c>
      <c r="CB57" s="22" t="e">
        <f t="shared" si="10"/>
        <v>#N/A</v>
      </c>
      <c r="CC57" s="60" t="e">
        <f t="shared" si="11"/>
        <v>#N/A</v>
      </c>
      <c r="CD57" s="60" t="e">
        <f ca="1">AVERAGE(OFFSET($CC$3,0,0,'Données projet'!$E$12+1,1))-AVERAGE(OFFSET($H$3,0,0,'Données projet'!$E$12+1,1))</f>
        <v>#N/A</v>
      </c>
      <c r="CE57" s="60" t="e">
        <f t="shared" si="40"/>
        <v>#N/A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 t="e">
        <f>EXP(-LN(2)/35)*CK56+(1-EXP(-LN(2)/35))/(LN(2)/35)*CG57*CH57*VLOOKUP('Données projet'!$B$12,Paramètres!$A$1:$I$89,3,0)*0.475*44/12</f>
        <v>#N/A</v>
      </c>
      <c r="CL57" s="23" t="e">
        <f>EXP(-LN(2)/25)*CL56+(1-EXP(-LN(2)/25))/(LN(2)/25)*Calculateur!CG57*Calculateur!CI57*VLOOKUP('Données projet'!$B$12,Paramètres!$A$1:$I$89,3,0)*0.475*44/12</f>
        <v>#N/A</v>
      </c>
      <c r="CM57" s="23" t="e">
        <f>EXP(-LN(2)/2)*CM56+(1-EXP(-LN(2)/2))/(LN(2)/2)*CG57*CJ57*VLOOKUP('Données projet'!$B$12,Paramètres!$A$1:$I$89,3,0)*0.475*44/12</f>
        <v>#N/A</v>
      </c>
      <c r="CN57" s="24" t="e">
        <f t="shared" si="12"/>
        <v>#N/A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0</v>
      </c>
      <c r="CT57" s="13">
        <f>IF('Données projet'!$A$140&gt;35,CT56+CS57-DB56,IF(A57&lt;'Données projet'!$A$140,$CQ$205^A57,IF(A57='Données projet'!$A$140,'Données projet'!$B$140,CT56+CS57-DB56)))</f>
        <v>0</v>
      </c>
      <c r="CU57" s="18" t="e">
        <f>CT57*VLOOKUP('Données projet'!$B$13,Paramètres!$A$1:$I$89,3,0)*VLOOKUP('Données projet'!$B$13,Paramètres!$A$1:$I$89,5,0)</f>
        <v>#N/A</v>
      </c>
      <c r="CV57" s="14" t="e">
        <f t="shared" si="41"/>
        <v>#N/A</v>
      </c>
      <c r="CW57" s="22" t="e">
        <f t="shared" si="13"/>
        <v>#N/A</v>
      </c>
      <c r="CX57" s="60" t="e">
        <f t="shared" si="14"/>
        <v>#N/A</v>
      </c>
      <c r="CY57" s="60" t="e">
        <f ca="1">AVERAGE(OFFSET($CX$3,0,0,'Données projet'!$E$13+1,1))-AVERAGE(OFFSET($H$3,0,0,'Données projet'!$E$13+1,1))</f>
        <v>#N/A</v>
      </c>
      <c r="CZ57" s="60" t="e">
        <f t="shared" si="42"/>
        <v>#N/A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 t="e">
        <f>EXP(-LN(2)/35)*DF56+(1-EXP(-LN(2)/35))/(LN(2)/35)*DB57*DC57*VLOOKUP('Données projet'!$B$13,Paramètres!$A$1:$I$89,3,0)*0.475*44/12</f>
        <v>#N/A</v>
      </c>
      <c r="DG57" s="23" t="e">
        <f>EXP(-LN(2)/25)*DG56+(1-EXP(-LN(2)/25))/(LN(2)/25)*Calculateur!DB57*Calculateur!DD57*VLOOKUP('Données projet'!$B$13,Paramètres!$A$1:$I$89,3,0)*0.475*44/12</f>
        <v>#N/A</v>
      </c>
      <c r="DH57" s="23" t="e">
        <f>EXP(-LN(2)/2)*DH56+(1-EXP(-LN(2)/2))/(LN(2)/2)*DB57*DE57*VLOOKUP('Données projet'!$B$13,Paramètres!$A$1:$I$89,3,0)*0.475*44/12</f>
        <v>#N/A</v>
      </c>
      <c r="DI57" s="24" t="e">
        <f t="shared" si="15"/>
        <v>#N/A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0" t="e">
        <f t="shared" si="20"/>
        <v>#N/A</v>
      </c>
      <c r="EO57" s="60" t="e">
        <f ca="1">AVERAGE(OFFSET($EN$3,0,0,'Données projet'!$E$15+1,1))-AVERAGE(OFFSET($H$3,0,0,'Données projet'!$E$15+1,1))</f>
        <v>#N/A</v>
      </c>
      <c r="EP57" s="60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0" t="e">
        <f t="shared" si="23"/>
        <v>#N/A</v>
      </c>
      <c r="FJ57" s="60" t="e">
        <f ca="1">AVERAGE(OFFSET($FI$3,0,0,'Données projet'!$E$16+1,1))-AVERAGE(OFFSET($H$3,0,0,'Données projet'!$E$16+1,1))</f>
        <v>#N/A</v>
      </c>
      <c r="FK57" s="60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0" t="e">
        <f t="shared" si="26"/>
        <v>#N/A</v>
      </c>
      <c r="GE57" s="60" t="e">
        <f ca="1">AVERAGE(OFFSET($GD$3,0,0,'Données projet'!$E$17+1,1))-AVERAGE(OFFSET($H$3,0,0,'Données projet'!$E$17+1,1))</f>
        <v>#N/A</v>
      </c>
      <c r="GF57" s="60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0" t="e">
        <f t="shared" si="29"/>
        <v>#N/A</v>
      </c>
      <c r="GZ57" s="60" t="e">
        <f ca="1">AVERAGE(OFFSET($GY$3,0,0,'Données projet'!$E$18+1,1))-AVERAGE(OFFSET($H$3,0,0,'Données projet'!$E$18+1,1))</f>
        <v>#N/A</v>
      </c>
      <c r="HA57" s="60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162.82051282051282</v>
      </c>
      <c r="L58" s="13">
        <f>VLOOKUP(A58,'Données projet'!$A$35:$I$55,9,0)</f>
        <v>4.8717948717948731</v>
      </c>
      <c r="M58" s="13">
        <f t="array" ref="M58">INDEX(L:L,MIN(IF(ISNUMBER(L58:L254),ROW(L58:L254),"")))</f>
        <v>4.8717948717948731</v>
      </c>
      <c r="N58" s="14">
        <f>IF('Données projet'!$A$36&gt;35,N57+M58-V57,IF(A58&lt;'Données projet'!$A$36,$K$205^A58,IF(A58='Données projet'!$A$36,'Données projet'!$B$36,N57+M58-V57)))</f>
        <v>162.82051282051282</v>
      </c>
      <c r="O58" s="14">
        <f>N58*VLOOKUP('Données projet'!$B$9,Paramètres!$A$1:$I$89,3,0)*VLOOKUP('Données projet'!$B$9,Paramètres!$A$1:$I$89,5,0)</f>
        <v>109.22</v>
      </c>
      <c r="P58" s="14">
        <f t="shared" si="33"/>
        <v>29.147134446007001</v>
      </c>
      <c r="Q58" s="22">
        <f t="shared" si="53"/>
        <v>240.98942582679555</v>
      </c>
      <c r="R58" s="60">
        <f t="shared" si="0"/>
        <v>534.32275916012884</v>
      </c>
      <c r="S58" s="60">
        <f ca="1">AVERAGE(OFFSET($R$3,0,0,'Données projet'!$E$9+1,1))-AVERAGE(OFFSET($H$3,0,0,'Données projet'!$E$9+1,1))</f>
        <v>241.62816740540188</v>
      </c>
      <c r="T58" s="60">
        <f t="shared" si="34"/>
        <v>188.36757679617921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0.9284954962426768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0.9284954962426768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149</v>
      </c>
      <c r="AG58" s="13">
        <f>VLOOKUP(A58,'Données projet'!$A$61:$I$81,9,0)</f>
        <v>5.6</v>
      </c>
      <c r="AH58" s="13">
        <f t="array" ref="AH58">INDEX(AG:AG,MIN(IF(ISNUMBER(AG58:AG254),ROW(AG58:AG254),"")))</f>
        <v>5.6</v>
      </c>
      <c r="AI58" s="14">
        <f>IF('Données projet'!$A$62&gt;35,AI57+AH58-AQ57,IF(A58&lt;'Données projet'!$A$62,$AF$205^A58,IF(A58='Données projet'!$A$62,'Données projet'!$B$62,AI57+AH58-AQ57)))</f>
        <v>148.99999999999994</v>
      </c>
      <c r="AJ58" s="14">
        <f>AI58*VLOOKUP('Données projet'!$B$10,Paramètres!$A$1:$I$89,3,0)*VLOOKUP('Données projet'!$B$10,Paramètres!$A$1:$I$89,5,0)</f>
        <v>160.38359999999994</v>
      </c>
      <c r="AK58" s="14">
        <f t="shared" si="35"/>
        <v>40.929025395397851</v>
      </c>
      <c r="AL58" s="22">
        <f t="shared" si="4"/>
        <v>350.61948923031781</v>
      </c>
      <c r="AM58" s="60">
        <f t="shared" si="5"/>
        <v>643.95282256365113</v>
      </c>
      <c r="AN58" s="60">
        <f ca="1">AVERAGE(OFFSET($AM$3,0,0,'Données projet'!$E$10+1,1))-AVERAGE(OFFSET($H$3,0,0,'Données projet'!$E$10+1,1))</f>
        <v>380.09050904348459</v>
      </c>
      <c r="AO58" s="60">
        <f t="shared" si="36"/>
        <v>166.97658184507776</v>
      </c>
      <c r="AP58" s="16">
        <f>IF(ISNA(VLOOKUP(A58,'Données projet'!$A$61:$I$81,3,0)),0,VLOOKUP(A58,'Données projet'!$A$61:$I$81,3,0))</f>
        <v>3</v>
      </c>
      <c r="AQ58" s="16">
        <f>IF(ISNA(VLOOKUP(A58,'Données projet'!$A$61:$I$81,4,0)),0,VLOOKUP(A58,'Données projet'!$A$61:$I$81,4,0))</f>
        <v>28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0</v>
      </c>
      <c r="BD58" s="13">
        <f>IF('Données projet'!$A$88&gt;35,BD57+BC58-BL57,IF(A58&lt;'Données projet'!$A$88,$BA$205^A58,IF(A58='Données projet'!$A$88,'Données projet'!$B$88,BD57+BC58-BL57)))</f>
        <v>0</v>
      </c>
      <c r="BE58" s="14" t="e">
        <f>BD58*VLOOKUP('Données projet'!$B$11,Paramètres!$A$1:$I$89,3,0)*VLOOKUP('Données projet'!$B$11,Paramètres!$A$1:$I$89,5,0)</f>
        <v>#N/A</v>
      </c>
      <c r="BF58" s="14" t="e">
        <f t="shared" si="37"/>
        <v>#N/A</v>
      </c>
      <c r="BG58" s="22" t="e">
        <f t="shared" si="7"/>
        <v>#N/A</v>
      </c>
      <c r="BH58" s="60" t="e">
        <f t="shared" si="8"/>
        <v>#N/A</v>
      </c>
      <c r="BI58" s="60" t="e">
        <f ca="1">AVERAGE(OFFSET($BH$3,0,0,'Données projet'!$E$11+1,1))-AVERAGE(OFFSET($H$3,0,0,'Données projet'!$E$11+1,1))</f>
        <v>#N/A</v>
      </c>
      <c r="BJ58" s="60" t="e">
        <f t="shared" si="38"/>
        <v>#N/A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 t="e">
        <f>EXP(-LN(2)/35)*BP57+(1-EXP(-LN(2)/35))/(LN(2)/35)*BL58*BM58*VLOOKUP('Données projet'!$B$11,Paramètres!$A$1:$I$89,3,0)*0.475*44/12</f>
        <v>#N/A</v>
      </c>
      <c r="BQ58" s="23" t="e">
        <f>EXP(-LN(2)/25)*BQ57+(1-EXP(-LN(2)/25))/(LN(2)/25)*Calculateur!BL58*Calculateur!BN58*VLOOKUP('Données projet'!$B$11,Paramètres!$A$1:$I$89,3,0)*0.475*44/12</f>
        <v>#N/A</v>
      </c>
      <c r="BR58" s="23" t="e">
        <f>EXP(-LN(2)/2)*BR57+(1-EXP(-LN(2)/2))/(LN(2)/2)*BL58*BO58*VLOOKUP('Données projet'!$B$11,Paramètres!$A$1:$I$89,3,0)*0.475*44/12</f>
        <v>#N/A</v>
      </c>
      <c r="BS58" s="24" t="e">
        <f t="shared" si="9"/>
        <v>#N/A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0</v>
      </c>
      <c r="BY58" s="13">
        <f>IF('Données projet'!$A$114&gt;35,BY57+BX58-CG57,IF(A58&lt;'Données projet'!$A$114,$BV$205^A58,IF(A58='Données projet'!$A$114,'Données projet'!$B$114,BY57+BX58-CG57)))</f>
        <v>0</v>
      </c>
      <c r="BZ58" s="14" t="e">
        <f>BY58*VLOOKUP('Données projet'!$B$12,Paramètres!$A$1:$I$89,3,0)*VLOOKUP('Données projet'!$B$12,Paramètres!$A$1:$I$89,5,0)</f>
        <v>#N/A</v>
      </c>
      <c r="CA58" s="14" t="e">
        <f t="shared" si="39"/>
        <v>#N/A</v>
      </c>
      <c r="CB58" s="22" t="e">
        <f t="shared" si="10"/>
        <v>#N/A</v>
      </c>
      <c r="CC58" s="60" t="e">
        <f t="shared" si="11"/>
        <v>#N/A</v>
      </c>
      <c r="CD58" s="60" t="e">
        <f ca="1">AVERAGE(OFFSET($CC$3,0,0,'Données projet'!$E$12+1,1))-AVERAGE(OFFSET($H$3,0,0,'Données projet'!$E$12+1,1))</f>
        <v>#N/A</v>
      </c>
      <c r="CE58" s="60" t="e">
        <f t="shared" si="40"/>
        <v>#N/A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 t="e">
        <f>EXP(-LN(2)/35)*CK57+(1-EXP(-LN(2)/35))/(LN(2)/35)*CG58*CH58*VLOOKUP('Données projet'!$B$12,Paramètres!$A$1:$I$89,3,0)*0.475*44/12</f>
        <v>#N/A</v>
      </c>
      <c r="CL58" s="23" t="e">
        <f>EXP(-LN(2)/25)*CL57+(1-EXP(-LN(2)/25))/(LN(2)/25)*Calculateur!CG58*Calculateur!CI58*VLOOKUP('Données projet'!$B$12,Paramètres!$A$1:$I$89,3,0)*0.475*44/12</f>
        <v>#N/A</v>
      </c>
      <c r="CM58" s="23" t="e">
        <f>EXP(-LN(2)/2)*CM57+(1-EXP(-LN(2)/2))/(LN(2)/2)*CG58*CJ58*VLOOKUP('Données projet'!$B$12,Paramètres!$A$1:$I$89,3,0)*0.475*44/12</f>
        <v>#N/A</v>
      </c>
      <c r="CN58" s="24" t="e">
        <f t="shared" si="12"/>
        <v>#N/A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0</v>
      </c>
      <c r="CT58" s="13">
        <f>IF('Données projet'!$A$140&gt;35,CT57+CS58-DB57,IF(A58&lt;'Données projet'!$A$140,$CQ$205^A58,IF(A58='Données projet'!$A$140,'Données projet'!$B$140,CT57+CS58-DB57)))</f>
        <v>0</v>
      </c>
      <c r="CU58" s="18" t="e">
        <f>CT58*VLOOKUP('Données projet'!$B$13,Paramètres!$A$1:$I$89,3,0)*VLOOKUP('Données projet'!$B$13,Paramètres!$A$1:$I$89,5,0)</f>
        <v>#N/A</v>
      </c>
      <c r="CV58" s="14" t="e">
        <f t="shared" si="41"/>
        <v>#N/A</v>
      </c>
      <c r="CW58" s="22" t="e">
        <f t="shared" si="13"/>
        <v>#N/A</v>
      </c>
      <c r="CX58" s="60" t="e">
        <f t="shared" si="14"/>
        <v>#N/A</v>
      </c>
      <c r="CY58" s="60" t="e">
        <f ca="1">AVERAGE(OFFSET($CX$3,0,0,'Données projet'!$E$13+1,1))-AVERAGE(OFFSET($H$3,0,0,'Données projet'!$E$13+1,1))</f>
        <v>#N/A</v>
      </c>
      <c r="CZ58" s="60" t="e">
        <f t="shared" si="42"/>
        <v>#N/A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 t="e">
        <f>EXP(-LN(2)/35)*DF57+(1-EXP(-LN(2)/35))/(LN(2)/35)*DB58*DC58*VLOOKUP('Données projet'!$B$13,Paramètres!$A$1:$I$89,3,0)*0.475*44/12</f>
        <v>#N/A</v>
      </c>
      <c r="DG58" s="23" t="e">
        <f>EXP(-LN(2)/25)*DG57+(1-EXP(-LN(2)/25))/(LN(2)/25)*Calculateur!DB58*Calculateur!DD58*VLOOKUP('Données projet'!$B$13,Paramètres!$A$1:$I$89,3,0)*0.475*44/12</f>
        <v>#N/A</v>
      </c>
      <c r="DH58" s="23" t="e">
        <f>EXP(-LN(2)/2)*DH57+(1-EXP(-LN(2)/2))/(LN(2)/2)*DB58*DE58*VLOOKUP('Données projet'!$B$13,Paramètres!$A$1:$I$89,3,0)*0.475*44/12</f>
        <v>#N/A</v>
      </c>
      <c r="DI58" s="24" t="e">
        <f t="shared" si="15"/>
        <v>#N/A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0" t="e">
        <f t="shared" si="20"/>
        <v>#N/A</v>
      </c>
      <c r="EO58" s="60" t="e">
        <f ca="1">AVERAGE(OFFSET($EN$3,0,0,'Données projet'!$E$15+1,1))-AVERAGE(OFFSET($H$3,0,0,'Données projet'!$E$15+1,1))</f>
        <v>#N/A</v>
      </c>
      <c r="EP58" s="60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0" t="e">
        <f t="shared" si="23"/>
        <v>#N/A</v>
      </c>
      <c r="FJ58" s="60" t="e">
        <f ca="1">AVERAGE(OFFSET($FI$3,0,0,'Données projet'!$E$16+1,1))-AVERAGE(OFFSET($H$3,0,0,'Données projet'!$E$16+1,1))</f>
        <v>#N/A</v>
      </c>
      <c r="FK58" s="60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0" t="e">
        <f t="shared" si="26"/>
        <v>#N/A</v>
      </c>
      <c r="GE58" s="60" t="e">
        <f ca="1">AVERAGE(OFFSET($GD$3,0,0,'Données projet'!$E$17+1,1))-AVERAGE(OFFSET($H$3,0,0,'Données projet'!$E$17+1,1))</f>
        <v>#N/A</v>
      </c>
      <c r="GF58" s="60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0" t="e">
        <f t="shared" si="29"/>
        <v>#N/A</v>
      </c>
      <c r="GZ58" s="60" t="e">
        <f ca="1">AVERAGE(OFFSET($GY$3,0,0,'Données projet'!$E$18+1,1))-AVERAGE(OFFSET($H$3,0,0,'Données projet'!$E$18+1,1))</f>
        <v>#N/A</v>
      </c>
      <c r="HA58" s="60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4.6153846153846132</v>
      </c>
      <c r="N59" s="14">
        <f>IF('Données projet'!$A$36&gt;35,N58+M59-V58,IF(A59&lt;'Données projet'!$A$36,$K$205^A59,IF(A59='Données projet'!$A$36,'Données projet'!$B$36,N58+M59-V58)))</f>
        <v>167.43589743589743</v>
      </c>
      <c r="O59" s="14">
        <f>N59*VLOOKUP('Données projet'!$B$9,Paramètres!$A$1:$I$89,3,0)*VLOOKUP('Données projet'!$B$9,Paramètres!$A$1:$I$89,5,0)</f>
        <v>112.316</v>
      </c>
      <c r="P59" s="14">
        <f t="shared" si="33"/>
        <v>29.875988770736594</v>
      </c>
      <c r="Q59" s="22">
        <f t="shared" si="53"/>
        <v>247.6510471090329</v>
      </c>
      <c r="R59" s="60">
        <f t="shared" si="0"/>
        <v>540.98438044236627</v>
      </c>
      <c r="S59" s="60">
        <f ca="1">AVERAGE(OFFSET($R$3,0,0,'Données projet'!$E$9+1,1))-AVERAGE(OFFSET($H$3,0,0,'Données projet'!$E$9+1,1))</f>
        <v>241.62816740540188</v>
      </c>
      <c r="T59" s="60">
        <f t="shared" si="34"/>
        <v>188.36757679617921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0.90310573807046479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0.90310573807046479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5.4</v>
      </c>
      <c r="AI59" s="14">
        <f>IF('Données projet'!$A$62&gt;35,AI58+AH59-AQ58,IF(A59&lt;'Données projet'!$A$62,$AF$205^A59,IF(A59='Données projet'!$A$62,'Données projet'!$B$62,AI58+AH59-AQ58)))</f>
        <v>126.39999999999995</v>
      </c>
      <c r="AJ59" s="14">
        <f>AI59*VLOOKUP('Données projet'!$B$10,Paramètres!$A$1:$I$89,3,0)*VLOOKUP('Données projet'!$B$10,Paramètres!$A$1:$I$89,5,0)</f>
        <v>136.05695999999992</v>
      </c>
      <c r="AK59" s="14">
        <f t="shared" si="35"/>
        <v>35.392213985322201</v>
      </c>
      <c r="AL59" s="22">
        <f t="shared" si="4"/>
        <v>298.60731135776933</v>
      </c>
      <c r="AM59" s="60">
        <f t="shared" si="5"/>
        <v>591.94064469110265</v>
      </c>
      <c r="AN59" s="60">
        <f ca="1">AVERAGE(OFFSET($AM$3,0,0,'Données projet'!$E$10+1,1))-AVERAGE(OFFSET($H$3,0,0,'Données projet'!$E$10+1,1))</f>
        <v>380.09050904348459</v>
      </c>
      <c r="AO59" s="60">
        <f t="shared" si="36"/>
        <v>166.97658184507776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0</v>
      </c>
      <c r="BD59" s="13">
        <f>IF('Données projet'!$A$88&gt;35,BD58+BC59-BL58,IF(A59&lt;'Données projet'!$A$88,$BA$205^A59,IF(A59='Données projet'!$A$88,'Données projet'!$B$88,BD58+BC59-BL58)))</f>
        <v>0</v>
      </c>
      <c r="BE59" s="14" t="e">
        <f>BD59*VLOOKUP('Données projet'!$B$11,Paramètres!$A$1:$I$89,3,0)*VLOOKUP('Données projet'!$B$11,Paramètres!$A$1:$I$89,5,0)</f>
        <v>#N/A</v>
      </c>
      <c r="BF59" s="14" t="e">
        <f t="shared" si="37"/>
        <v>#N/A</v>
      </c>
      <c r="BG59" s="22" t="e">
        <f t="shared" si="7"/>
        <v>#N/A</v>
      </c>
      <c r="BH59" s="60" t="e">
        <f t="shared" si="8"/>
        <v>#N/A</v>
      </c>
      <c r="BI59" s="60" t="e">
        <f ca="1">AVERAGE(OFFSET($BH$3,0,0,'Données projet'!$E$11+1,1))-AVERAGE(OFFSET($H$3,0,0,'Données projet'!$E$11+1,1))</f>
        <v>#N/A</v>
      </c>
      <c r="BJ59" s="60" t="e">
        <f t="shared" si="38"/>
        <v>#N/A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 t="e">
        <f>EXP(-LN(2)/35)*BP58+(1-EXP(-LN(2)/35))/(LN(2)/35)*BL59*BM59*VLOOKUP('Données projet'!$B$11,Paramètres!$A$1:$I$89,3,0)*0.475*44/12</f>
        <v>#N/A</v>
      </c>
      <c r="BQ59" s="23" t="e">
        <f>EXP(-LN(2)/25)*BQ58+(1-EXP(-LN(2)/25))/(LN(2)/25)*Calculateur!BL59*Calculateur!BN59*VLOOKUP('Données projet'!$B$11,Paramètres!$A$1:$I$89,3,0)*0.475*44/12</f>
        <v>#N/A</v>
      </c>
      <c r="BR59" s="23" t="e">
        <f>EXP(-LN(2)/2)*BR58+(1-EXP(-LN(2)/2))/(LN(2)/2)*BL59*BO59*VLOOKUP('Données projet'!$B$11,Paramètres!$A$1:$I$89,3,0)*0.475*44/12</f>
        <v>#N/A</v>
      </c>
      <c r="BS59" s="24" t="e">
        <f t="shared" si="9"/>
        <v>#N/A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0</v>
      </c>
      <c r="BY59" s="13">
        <f>IF('Données projet'!$A$114&gt;35,BY58+BX59-CG58,IF(A59&lt;'Données projet'!$A$114,$BV$205^A59,IF(A59='Données projet'!$A$114,'Données projet'!$B$114,BY58+BX59-CG58)))</f>
        <v>0</v>
      </c>
      <c r="BZ59" s="14" t="e">
        <f>BY59*VLOOKUP('Données projet'!$B$12,Paramètres!$A$1:$I$89,3,0)*VLOOKUP('Données projet'!$B$12,Paramètres!$A$1:$I$89,5,0)</f>
        <v>#N/A</v>
      </c>
      <c r="CA59" s="14" t="e">
        <f t="shared" si="39"/>
        <v>#N/A</v>
      </c>
      <c r="CB59" s="22" t="e">
        <f t="shared" si="10"/>
        <v>#N/A</v>
      </c>
      <c r="CC59" s="60" t="e">
        <f t="shared" si="11"/>
        <v>#N/A</v>
      </c>
      <c r="CD59" s="60" t="e">
        <f ca="1">AVERAGE(OFFSET($CC$3,0,0,'Données projet'!$E$12+1,1))-AVERAGE(OFFSET($H$3,0,0,'Données projet'!$E$12+1,1))</f>
        <v>#N/A</v>
      </c>
      <c r="CE59" s="60" t="e">
        <f t="shared" si="40"/>
        <v>#N/A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 t="e">
        <f>EXP(-LN(2)/35)*CK58+(1-EXP(-LN(2)/35))/(LN(2)/35)*CG59*CH59*VLOOKUP('Données projet'!$B$12,Paramètres!$A$1:$I$89,3,0)*0.475*44/12</f>
        <v>#N/A</v>
      </c>
      <c r="CL59" s="23" t="e">
        <f>EXP(-LN(2)/25)*CL58+(1-EXP(-LN(2)/25))/(LN(2)/25)*Calculateur!CG59*Calculateur!CI59*VLOOKUP('Données projet'!$B$12,Paramètres!$A$1:$I$89,3,0)*0.475*44/12</f>
        <v>#N/A</v>
      </c>
      <c r="CM59" s="23" t="e">
        <f>EXP(-LN(2)/2)*CM58+(1-EXP(-LN(2)/2))/(LN(2)/2)*CG59*CJ59*VLOOKUP('Données projet'!$B$12,Paramètres!$A$1:$I$89,3,0)*0.475*44/12</f>
        <v>#N/A</v>
      </c>
      <c r="CN59" s="24" t="e">
        <f t="shared" si="12"/>
        <v>#N/A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0</v>
      </c>
      <c r="CT59" s="13">
        <f>IF('Données projet'!$A$140&gt;35,CT58+CS59-DB58,IF(A59&lt;'Données projet'!$A$140,$CQ$205^A59,IF(A59='Données projet'!$A$140,'Données projet'!$B$140,CT58+CS59-DB58)))</f>
        <v>0</v>
      </c>
      <c r="CU59" s="18" t="e">
        <f>CT59*VLOOKUP('Données projet'!$B$13,Paramètres!$A$1:$I$89,3,0)*VLOOKUP('Données projet'!$B$13,Paramètres!$A$1:$I$89,5,0)</f>
        <v>#N/A</v>
      </c>
      <c r="CV59" s="14" t="e">
        <f t="shared" si="41"/>
        <v>#N/A</v>
      </c>
      <c r="CW59" s="22" t="e">
        <f t="shared" si="13"/>
        <v>#N/A</v>
      </c>
      <c r="CX59" s="60" t="e">
        <f t="shared" si="14"/>
        <v>#N/A</v>
      </c>
      <c r="CY59" s="60" t="e">
        <f ca="1">AVERAGE(OFFSET($CX$3,0,0,'Données projet'!$E$13+1,1))-AVERAGE(OFFSET($H$3,0,0,'Données projet'!$E$13+1,1))</f>
        <v>#N/A</v>
      </c>
      <c r="CZ59" s="60" t="e">
        <f t="shared" si="42"/>
        <v>#N/A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 t="e">
        <f>EXP(-LN(2)/35)*DF58+(1-EXP(-LN(2)/35))/(LN(2)/35)*DB59*DC59*VLOOKUP('Données projet'!$B$13,Paramètres!$A$1:$I$89,3,0)*0.475*44/12</f>
        <v>#N/A</v>
      </c>
      <c r="DG59" s="23" t="e">
        <f>EXP(-LN(2)/25)*DG58+(1-EXP(-LN(2)/25))/(LN(2)/25)*Calculateur!DB59*Calculateur!DD59*VLOOKUP('Données projet'!$B$13,Paramètres!$A$1:$I$89,3,0)*0.475*44/12</f>
        <v>#N/A</v>
      </c>
      <c r="DH59" s="23" t="e">
        <f>EXP(-LN(2)/2)*DH58+(1-EXP(-LN(2)/2))/(LN(2)/2)*DB59*DE59*VLOOKUP('Données projet'!$B$13,Paramètres!$A$1:$I$89,3,0)*0.475*44/12</f>
        <v>#N/A</v>
      </c>
      <c r="DI59" s="24" t="e">
        <f t="shared" si="15"/>
        <v>#N/A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0" t="e">
        <f t="shared" si="20"/>
        <v>#N/A</v>
      </c>
      <c r="EO59" s="60" t="e">
        <f ca="1">AVERAGE(OFFSET($EN$3,0,0,'Données projet'!$E$15+1,1))-AVERAGE(OFFSET($H$3,0,0,'Données projet'!$E$15+1,1))</f>
        <v>#N/A</v>
      </c>
      <c r="EP59" s="60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0" t="e">
        <f t="shared" si="23"/>
        <v>#N/A</v>
      </c>
      <c r="FJ59" s="60" t="e">
        <f ca="1">AVERAGE(OFFSET($FI$3,0,0,'Données projet'!$E$16+1,1))-AVERAGE(OFFSET($H$3,0,0,'Données projet'!$E$16+1,1))</f>
        <v>#N/A</v>
      </c>
      <c r="FK59" s="60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0" t="e">
        <f t="shared" si="26"/>
        <v>#N/A</v>
      </c>
      <c r="GE59" s="60" t="e">
        <f ca="1">AVERAGE(OFFSET($GD$3,0,0,'Données projet'!$E$17+1,1))-AVERAGE(OFFSET($H$3,0,0,'Données projet'!$E$17+1,1))</f>
        <v>#N/A</v>
      </c>
      <c r="GF59" s="60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0" t="e">
        <f t="shared" si="29"/>
        <v>#N/A</v>
      </c>
      <c r="GZ59" s="60" t="e">
        <f ca="1">AVERAGE(OFFSET($GY$3,0,0,'Données projet'!$E$18+1,1))-AVERAGE(OFFSET($H$3,0,0,'Données projet'!$E$18+1,1))</f>
        <v>#N/A</v>
      </c>
      <c r="HA59" s="60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4.6153846153846132</v>
      </c>
      <c r="N60" s="14">
        <f>IF('Données projet'!$A$36&gt;35,N59+M60-V59,IF(A60&lt;'Données projet'!$A$36,$K$205^A60,IF(A60='Données projet'!$A$36,'Données projet'!$B$36,N59+M60-V59)))</f>
        <v>172.05128205128204</v>
      </c>
      <c r="O60" s="14">
        <f>N60*VLOOKUP('Données projet'!$B$9,Paramètres!$A$1:$I$89,3,0)*VLOOKUP('Données projet'!$B$9,Paramètres!$A$1:$I$89,5,0)</f>
        <v>115.41199999999999</v>
      </c>
      <c r="P60" s="14">
        <f t="shared" si="33"/>
        <v>30.60250794638079</v>
      </c>
      <c r="Q60" s="22">
        <f t="shared" si="53"/>
        <v>254.30860133994653</v>
      </c>
      <c r="R60" s="60">
        <f t="shared" si="0"/>
        <v>547.64193467327982</v>
      </c>
      <c r="S60" s="60">
        <f ca="1">AVERAGE(OFFSET($R$3,0,0,'Données projet'!$E$9+1,1))-AVERAGE(OFFSET($H$3,0,0,'Données projet'!$E$9+1,1))</f>
        <v>241.62816740540188</v>
      </c>
      <c r="T60" s="60">
        <f t="shared" si="34"/>
        <v>188.36757679617921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0.87841026417066126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0.87841026417066126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5.4</v>
      </c>
      <c r="AI60" s="14">
        <f>IF('Données projet'!$A$62&gt;35,AI59+AH60-AQ59,IF(A60&lt;'Données projet'!$A$62,$AF$205^A60,IF(A60='Données projet'!$A$62,'Données projet'!$B$62,AI59+AH60-AQ59)))</f>
        <v>131.79999999999995</v>
      </c>
      <c r="AJ60" s="14">
        <f>AI60*VLOOKUP('Données projet'!$B$10,Paramètres!$A$1:$I$89,3,0)*VLOOKUP('Données projet'!$B$10,Paramètres!$A$1:$I$89,5,0)</f>
        <v>141.86951999999994</v>
      </c>
      <c r="AK60" s="14">
        <f t="shared" si="35"/>
        <v>36.724955062927357</v>
      </c>
      <c r="AL60" s="22">
        <f t="shared" si="4"/>
        <v>311.05204406793172</v>
      </c>
      <c r="AM60" s="60">
        <f t="shared" si="5"/>
        <v>604.38537740126503</v>
      </c>
      <c r="AN60" s="60">
        <f ca="1">AVERAGE(OFFSET($AM$3,0,0,'Données projet'!$E$10+1,1))-AVERAGE(OFFSET($H$3,0,0,'Données projet'!$E$10+1,1))</f>
        <v>380.09050904348459</v>
      </c>
      <c r="AO60" s="60">
        <f t="shared" si="36"/>
        <v>166.97658184507776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0</v>
      </c>
      <c r="BD60" s="13">
        <f>IF('Données projet'!$A$88&gt;35,BD59+BC60-BL59,IF(A60&lt;'Données projet'!$A$88,$BA$205^A60,IF(A60='Données projet'!$A$88,'Données projet'!$B$88,BD59+BC60-BL59)))</f>
        <v>0</v>
      </c>
      <c r="BE60" s="14" t="e">
        <f>BD60*VLOOKUP('Données projet'!$B$11,Paramètres!$A$1:$I$89,3,0)*VLOOKUP('Données projet'!$B$11,Paramètres!$A$1:$I$89,5,0)</f>
        <v>#N/A</v>
      </c>
      <c r="BF60" s="14" t="e">
        <f t="shared" si="37"/>
        <v>#N/A</v>
      </c>
      <c r="BG60" s="22" t="e">
        <f t="shared" si="7"/>
        <v>#N/A</v>
      </c>
      <c r="BH60" s="60" t="e">
        <f t="shared" si="8"/>
        <v>#N/A</v>
      </c>
      <c r="BI60" s="60" t="e">
        <f ca="1">AVERAGE(OFFSET($BH$3,0,0,'Données projet'!$E$11+1,1))-AVERAGE(OFFSET($H$3,0,0,'Données projet'!$E$11+1,1))</f>
        <v>#N/A</v>
      </c>
      <c r="BJ60" s="60" t="e">
        <f t="shared" si="38"/>
        <v>#N/A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 t="e">
        <f>EXP(-LN(2)/35)*BP59+(1-EXP(-LN(2)/35))/(LN(2)/35)*BL60*BM60*VLOOKUP('Données projet'!$B$11,Paramètres!$A$1:$I$89,3,0)*0.475*44/12</f>
        <v>#N/A</v>
      </c>
      <c r="BQ60" s="23" t="e">
        <f>EXP(-LN(2)/25)*BQ59+(1-EXP(-LN(2)/25))/(LN(2)/25)*Calculateur!BL60*Calculateur!BN60*VLOOKUP('Données projet'!$B$11,Paramètres!$A$1:$I$89,3,0)*0.475*44/12</f>
        <v>#N/A</v>
      </c>
      <c r="BR60" s="23" t="e">
        <f>EXP(-LN(2)/2)*BR59+(1-EXP(-LN(2)/2))/(LN(2)/2)*BL60*BO60*VLOOKUP('Données projet'!$B$11,Paramètres!$A$1:$I$89,3,0)*0.475*44/12</f>
        <v>#N/A</v>
      </c>
      <c r="BS60" s="24" t="e">
        <f t="shared" si="9"/>
        <v>#N/A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0</v>
      </c>
      <c r="BY60" s="13">
        <f>IF('Données projet'!$A$114&gt;35,BY59+BX60-CG59,IF(A60&lt;'Données projet'!$A$114,$BV$205^A60,IF(A60='Données projet'!$A$114,'Données projet'!$B$114,BY59+BX60-CG59)))</f>
        <v>0</v>
      </c>
      <c r="BZ60" s="14" t="e">
        <f>BY60*VLOOKUP('Données projet'!$B$12,Paramètres!$A$1:$I$89,3,0)*VLOOKUP('Données projet'!$B$12,Paramètres!$A$1:$I$89,5,0)</f>
        <v>#N/A</v>
      </c>
      <c r="CA60" s="14" t="e">
        <f t="shared" si="39"/>
        <v>#N/A</v>
      </c>
      <c r="CB60" s="22" t="e">
        <f t="shared" si="10"/>
        <v>#N/A</v>
      </c>
      <c r="CC60" s="60" t="e">
        <f t="shared" si="11"/>
        <v>#N/A</v>
      </c>
      <c r="CD60" s="60" t="e">
        <f ca="1">AVERAGE(OFFSET($CC$3,0,0,'Données projet'!$E$12+1,1))-AVERAGE(OFFSET($H$3,0,0,'Données projet'!$E$12+1,1))</f>
        <v>#N/A</v>
      </c>
      <c r="CE60" s="60" t="e">
        <f t="shared" si="40"/>
        <v>#N/A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 t="e">
        <f>EXP(-LN(2)/35)*CK59+(1-EXP(-LN(2)/35))/(LN(2)/35)*CG60*CH60*VLOOKUP('Données projet'!$B$12,Paramètres!$A$1:$I$89,3,0)*0.475*44/12</f>
        <v>#N/A</v>
      </c>
      <c r="CL60" s="23" t="e">
        <f>EXP(-LN(2)/25)*CL59+(1-EXP(-LN(2)/25))/(LN(2)/25)*Calculateur!CG60*Calculateur!CI60*VLOOKUP('Données projet'!$B$12,Paramètres!$A$1:$I$89,3,0)*0.475*44/12</f>
        <v>#N/A</v>
      </c>
      <c r="CM60" s="23" t="e">
        <f>EXP(-LN(2)/2)*CM59+(1-EXP(-LN(2)/2))/(LN(2)/2)*CG60*CJ60*VLOOKUP('Données projet'!$B$12,Paramètres!$A$1:$I$89,3,0)*0.475*44/12</f>
        <v>#N/A</v>
      </c>
      <c r="CN60" s="24" t="e">
        <f t="shared" si="12"/>
        <v>#N/A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0</v>
      </c>
      <c r="CT60" s="13">
        <f>IF('Données projet'!$A$140&gt;35,CT59+CS60-DB59,IF(A60&lt;'Données projet'!$A$140,$CQ$205^A60,IF(A60='Données projet'!$A$140,'Données projet'!$B$140,CT59+CS60-DB59)))</f>
        <v>0</v>
      </c>
      <c r="CU60" s="18" t="e">
        <f>CT60*VLOOKUP('Données projet'!$B$13,Paramètres!$A$1:$I$89,3,0)*VLOOKUP('Données projet'!$B$13,Paramètres!$A$1:$I$89,5,0)</f>
        <v>#N/A</v>
      </c>
      <c r="CV60" s="14" t="e">
        <f t="shared" si="41"/>
        <v>#N/A</v>
      </c>
      <c r="CW60" s="22" t="e">
        <f t="shared" si="13"/>
        <v>#N/A</v>
      </c>
      <c r="CX60" s="60" t="e">
        <f t="shared" si="14"/>
        <v>#N/A</v>
      </c>
      <c r="CY60" s="60" t="e">
        <f ca="1">AVERAGE(OFFSET($CX$3,0,0,'Données projet'!$E$13+1,1))-AVERAGE(OFFSET($H$3,0,0,'Données projet'!$E$13+1,1))</f>
        <v>#N/A</v>
      </c>
      <c r="CZ60" s="60" t="e">
        <f t="shared" si="42"/>
        <v>#N/A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 t="e">
        <f>EXP(-LN(2)/35)*DF59+(1-EXP(-LN(2)/35))/(LN(2)/35)*DB60*DC60*VLOOKUP('Données projet'!$B$13,Paramètres!$A$1:$I$89,3,0)*0.475*44/12</f>
        <v>#N/A</v>
      </c>
      <c r="DG60" s="23" t="e">
        <f>EXP(-LN(2)/25)*DG59+(1-EXP(-LN(2)/25))/(LN(2)/25)*Calculateur!DB60*Calculateur!DD60*VLOOKUP('Données projet'!$B$13,Paramètres!$A$1:$I$89,3,0)*0.475*44/12</f>
        <v>#N/A</v>
      </c>
      <c r="DH60" s="23" t="e">
        <f>EXP(-LN(2)/2)*DH59+(1-EXP(-LN(2)/2))/(LN(2)/2)*DB60*DE60*VLOOKUP('Données projet'!$B$13,Paramètres!$A$1:$I$89,3,0)*0.475*44/12</f>
        <v>#N/A</v>
      </c>
      <c r="DI60" s="24" t="e">
        <f t="shared" si="15"/>
        <v>#N/A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0" t="e">
        <f t="shared" si="20"/>
        <v>#N/A</v>
      </c>
      <c r="EO60" s="60" t="e">
        <f ca="1">AVERAGE(OFFSET($EN$3,0,0,'Données projet'!$E$15+1,1))-AVERAGE(OFFSET($H$3,0,0,'Données projet'!$E$15+1,1))</f>
        <v>#N/A</v>
      </c>
      <c r="EP60" s="60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0" t="e">
        <f t="shared" si="23"/>
        <v>#N/A</v>
      </c>
      <c r="FJ60" s="60" t="e">
        <f ca="1">AVERAGE(OFFSET($FI$3,0,0,'Données projet'!$E$16+1,1))-AVERAGE(OFFSET($H$3,0,0,'Données projet'!$E$16+1,1))</f>
        <v>#N/A</v>
      </c>
      <c r="FK60" s="60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0" t="e">
        <f t="shared" si="26"/>
        <v>#N/A</v>
      </c>
      <c r="GE60" s="60" t="e">
        <f ca="1">AVERAGE(OFFSET($GD$3,0,0,'Données projet'!$E$17+1,1))-AVERAGE(OFFSET($H$3,0,0,'Données projet'!$E$17+1,1))</f>
        <v>#N/A</v>
      </c>
      <c r="GF60" s="60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0" t="e">
        <f t="shared" si="29"/>
        <v>#N/A</v>
      </c>
      <c r="GZ60" s="60" t="e">
        <f ca="1">AVERAGE(OFFSET($GY$3,0,0,'Données projet'!$E$18+1,1))-AVERAGE(OFFSET($H$3,0,0,'Données projet'!$E$18+1,1))</f>
        <v>#N/A</v>
      </c>
      <c r="HA60" s="60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4.6153846153846132</v>
      </c>
      <c r="N61" s="14">
        <f>IF('Données projet'!$A$36&gt;35,N60+M61-V60,IF(A61&lt;'Données projet'!$A$36,$K$205^A61,IF(A61='Données projet'!$A$36,'Données projet'!$B$36,N60+M61-V60)))</f>
        <v>176.66666666666666</v>
      </c>
      <c r="O61" s="14">
        <f>N61*VLOOKUP('Données projet'!$B$9,Paramètres!$A$1:$I$89,3,0)*VLOOKUP('Données projet'!$B$9,Paramètres!$A$1:$I$89,5,0)</f>
        <v>118.50799999999998</v>
      </c>
      <c r="P61" s="14">
        <f t="shared" si="33"/>
        <v>31.326761814194999</v>
      </c>
      <c r="Q61" s="22">
        <f t="shared" si="53"/>
        <v>260.96221015972293</v>
      </c>
      <c r="R61" s="60">
        <f t="shared" si="0"/>
        <v>554.29554349305624</v>
      </c>
      <c r="S61" s="60">
        <f ca="1">AVERAGE(OFFSET($R$3,0,0,'Données projet'!$E$9+1,1))-AVERAGE(OFFSET($H$3,0,0,'Données projet'!$E$9+1,1))</f>
        <v>241.62816740540188</v>
      </c>
      <c r="T61" s="60">
        <f t="shared" si="34"/>
        <v>188.36757679617921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0.85439008930332638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0.85439008930332638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5.4</v>
      </c>
      <c r="AI61" s="14">
        <f>IF('Données projet'!$A$62&gt;35,AI60+AH61-AQ60,IF(A61&lt;'Données projet'!$A$62,$AF$205^A61,IF(A61='Données projet'!$A$62,'Données projet'!$B$62,AI60+AH61-AQ60)))</f>
        <v>137.19999999999996</v>
      </c>
      <c r="AJ61" s="14">
        <f>AI61*VLOOKUP('Données projet'!$B$10,Paramètres!$A$1:$I$89,3,0)*VLOOKUP('Données projet'!$B$10,Paramètres!$A$1:$I$89,5,0)</f>
        <v>147.68207999999996</v>
      </c>
      <c r="AK61" s="14">
        <f t="shared" si="35"/>
        <v>38.051353497342525</v>
      </c>
      <c r="AL61" s="22">
        <f t="shared" si="4"/>
        <v>323.48573000787144</v>
      </c>
      <c r="AM61" s="60">
        <f t="shared" si="5"/>
        <v>616.81906334120481</v>
      </c>
      <c r="AN61" s="60">
        <f ca="1">AVERAGE(OFFSET($AM$3,0,0,'Données projet'!$E$10+1,1))-AVERAGE(OFFSET($H$3,0,0,'Données projet'!$E$10+1,1))</f>
        <v>380.09050904348459</v>
      </c>
      <c r="AO61" s="60">
        <f t="shared" si="36"/>
        <v>166.97658184507776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0</v>
      </c>
      <c r="BD61" s="13">
        <f>IF('Données projet'!$A$88&gt;35,BD60+BC61-BL60,IF(A61&lt;'Données projet'!$A$88,$BA$205^A61,IF(A61='Données projet'!$A$88,'Données projet'!$B$88,BD60+BC61-BL60)))</f>
        <v>0</v>
      </c>
      <c r="BE61" s="14" t="e">
        <f>BD61*VLOOKUP('Données projet'!$B$11,Paramètres!$A$1:$I$89,3,0)*VLOOKUP('Données projet'!$B$11,Paramètres!$A$1:$I$89,5,0)</f>
        <v>#N/A</v>
      </c>
      <c r="BF61" s="14" t="e">
        <f t="shared" si="37"/>
        <v>#N/A</v>
      </c>
      <c r="BG61" s="22" t="e">
        <f t="shared" si="7"/>
        <v>#N/A</v>
      </c>
      <c r="BH61" s="60" t="e">
        <f t="shared" si="8"/>
        <v>#N/A</v>
      </c>
      <c r="BI61" s="60" t="e">
        <f ca="1">AVERAGE(OFFSET($BH$3,0,0,'Données projet'!$E$11+1,1))-AVERAGE(OFFSET($H$3,0,0,'Données projet'!$E$11+1,1))</f>
        <v>#N/A</v>
      </c>
      <c r="BJ61" s="60" t="e">
        <f t="shared" si="38"/>
        <v>#N/A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 t="e">
        <f>EXP(-LN(2)/35)*BP60+(1-EXP(-LN(2)/35))/(LN(2)/35)*BL61*BM61*VLOOKUP('Données projet'!$B$11,Paramètres!$A$1:$I$89,3,0)*0.475*44/12</f>
        <v>#N/A</v>
      </c>
      <c r="BQ61" s="23" t="e">
        <f>EXP(-LN(2)/25)*BQ60+(1-EXP(-LN(2)/25))/(LN(2)/25)*Calculateur!BL61*Calculateur!BN61*VLOOKUP('Données projet'!$B$11,Paramètres!$A$1:$I$89,3,0)*0.475*44/12</f>
        <v>#N/A</v>
      </c>
      <c r="BR61" s="23" t="e">
        <f>EXP(-LN(2)/2)*BR60+(1-EXP(-LN(2)/2))/(LN(2)/2)*BL61*BO61*VLOOKUP('Données projet'!$B$11,Paramètres!$A$1:$I$89,3,0)*0.475*44/12</f>
        <v>#N/A</v>
      </c>
      <c r="BS61" s="24" t="e">
        <f t="shared" si="9"/>
        <v>#N/A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0</v>
      </c>
      <c r="BY61" s="13">
        <f>IF('Données projet'!$A$114&gt;35,BY60+BX61-CG60,IF(A61&lt;'Données projet'!$A$114,$BV$205^A61,IF(A61='Données projet'!$A$114,'Données projet'!$B$114,BY60+BX61-CG60)))</f>
        <v>0</v>
      </c>
      <c r="BZ61" s="14" t="e">
        <f>BY61*VLOOKUP('Données projet'!$B$12,Paramètres!$A$1:$I$89,3,0)*VLOOKUP('Données projet'!$B$12,Paramètres!$A$1:$I$89,5,0)</f>
        <v>#N/A</v>
      </c>
      <c r="CA61" s="14" t="e">
        <f t="shared" si="39"/>
        <v>#N/A</v>
      </c>
      <c r="CB61" s="22" t="e">
        <f t="shared" si="10"/>
        <v>#N/A</v>
      </c>
      <c r="CC61" s="60" t="e">
        <f t="shared" si="11"/>
        <v>#N/A</v>
      </c>
      <c r="CD61" s="60" t="e">
        <f ca="1">AVERAGE(OFFSET($CC$3,0,0,'Données projet'!$E$12+1,1))-AVERAGE(OFFSET($H$3,0,0,'Données projet'!$E$12+1,1))</f>
        <v>#N/A</v>
      </c>
      <c r="CE61" s="60" t="e">
        <f t="shared" si="40"/>
        <v>#N/A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 t="e">
        <f>EXP(-LN(2)/35)*CK60+(1-EXP(-LN(2)/35))/(LN(2)/35)*CG61*CH61*VLOOKUP('Données projet'!$B$12,Paramètres!$A$1:$I$89,3,0)*0.475*44/12</f>
        <v>#N/A</v>
      </c>
      <c r="CL61" s="23" t="e">
        <f>EXP(-LN(2)/25)*CL60+(1-EXP(-LN(2)/25))/(LN(2)/25)*Calculateur!CG61*Calculateur!CI61*VLOOKUP('Données projet'!$B$12,Paramètres!$A$1:$I$89,3,0)*0.475*44/12</f>
        <v>#N/A</v>
      </c>
      <c r="CM61" s="23" t="e">
        <f>EXP(-LN(2)/2)*CM60+(1-EXP(-LN(2)/2))/(LN(2)/2)*CG61*CJ61*VLOOKUP('Données projet'!$B$12,Paramètres!$A$1:$I$89,3,0)*0.475*44/12</f>
        <v>#N/A</v>
      </c>
      <c r="CN61" s="24" t="e">
        <f t="shared" si="12"/>
        <v>#N/A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0</v>
      </c>
      <c r="CT61" s="13">
        <f>IF('Données projet'!$A$140&gt;35,CT60+CS61-DB60,IF(A61&lt;'Données projet'!$A$140,$CQ$205^A61,IF(A61='Données projet'!$A$140,'Données projet'!$B$140,CT60+CS61-DB60)))</f>
        <v>0</v>
      </c>
      <c r="CU61" s="18" t="e">
        <f>CT61*VLOOKUP('Données projet'!$B$13,Paramètres!$A$1:$I$89,3,0)*VLOOKUP('Données projet'!$B$13,Paramètres!$A$1:$I$89,5,0)</f>
        <v>#N/A</v>
      </c>
      <c r="CV61" s="14" t="e">
        <f t="shared" si="41"/>
        <v>#N/A</v>
      </c>
      <c r="CW61" s="22" t="e">
        <f t="shared" si="13"/>
        <v>#N/A</v>
      </c>
      <c r="CX61" s="60" t="e">
        <f t="shared" si="14"/>
        <v>#N/A</v>
      </c>
      <c r="CY61" s="60" t="e">
        <f ca="1">AVERAGE(OFFSET($CX$3,0,0,'Données projet'!$E$13+1,1))-AVERAGE(OFFSET($H$3,0,0,'Données projet'!$E$13+1,1))</f>
        <v>#N/A</v>
      </c>
      <c r="CZ61" s="60" t="e">
        <f t="shared" si="42"/>
        <v>#N/A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 t="e">
        <f>EXP(-LN(2)/35)*DF60+(1-EXP(-LN(2)/35))/(LN(2)/35)*DB61*DC61*VLOOKUP('Données projet'!$B$13,Paramètres!$A$1:$I$89,3,0)*0.475*44/12</f>
        <v>#N/A</v>
      </c>
      <c r="DG61" s="23" t="e">
        <f>EXP(-LN(2)/25)*DG60+(1-EXP(-LN(2)/25))/(LN(2)/25)*Calculateur!DB61*Calculateur!DD61*VLOOKUP('Données projet'!$B$13,Paramètres!$A$1:$I$89,3,0)*0.475*44/12</f>
        <v>#N/A</v>
      </c>
      <c r="DH61" s="23" t="e">
        <f>EXP(-LN(2)/2)*DH60+(1-EXP(-LN(2)/2))/(LN(2)/2)*DB61*DE61*VLOOKUP('Données projet'!$B$13,Paramètres!$A$1:$I$89,3,0)*0.475*44/12</f>
        <v>#N/A</v>
      </c>
      <c r="DI61" s="24" t="e">
        <f t="shared" si="15"/>
        <v>#N/A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0" t="e">
        <f t="shared" si="20"/>
        <v>#N/A</v>
      </c>
      <c r="EO61" s="60" t="e">
        <f ca="1">AVERAGE(OFFSET($EN$3,0,0,'Données projet'!$E$15+1,1))-AVERAGE(OFFSET($H$3,0,0,'Données projet'!$E$15+1,1))</f>
        <v>#N/A</v>
      </c>
      <c r="EP61" s="60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0" t="e">
        <f t="shared" si="23"/>
        <v>#N/A</v>
      </c>
      <c r="FJ61" s="60" t="e">
        <f ca="1">AVERAGE(OFFSET($FI$3,0,0,'Données projet'!$E$16+1,1))-AVERAGE(OFFSET($H$3,0,0,'Données projet'!$E$16+1,1))</f>
        <v>#N/A</v>
      </c>
      <c r="FK61" s="60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0" t="e">
        <f t="shared" si="26"/>
        <v>#N/A</v>
      </c>
      <c r="GE61" s="60" t="e">
        <f ca="1">AVERAGE(OFFSET($GD$3,0,0,'Données projet'!$E$17+1,1))-AVERAGE(OFFSET($H$3,0,0,'Données projet'!$E$17+1,1))</f>
        <v>#N/A</v>
      </c>
      <c r="GF61" s="60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0" t="e">
        <f t="shared" si="29"/>
        <v>#N/A</v>
      </c>
      <c r="GZ61" s="60" t="e">
        <f ca="1">AVERAGE(OFFSET($GY$3,0,0,'Données projet'!$E$18+1,1))-AVERAGE(OFFSET($H$3,0,0,'Données projet'!$E$18+1,1))</f>
        <v>#N/A</v>
      </c>
      <c r="HA61" s="60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4.6153846153846132</v>
      </c>
      <c r="N62" s="14">
        <f>IF('Données projet'!$A$36&gt;35,N61+M62-V61,IF(A62&lt;'Données projet'!$A$36,$K$205^A62,IF(A62='Données projet'!$A$36,'Données projet'!$B$36,N61+M62-V61)))</f>
        <v>181.28205128205127</v>
      </c>
      <c r="O62" s="14">
        <f>N62*VLOOKUP('Données projet'!$B$9,Paramètres!$A$1:$I$89,3,0)*VLOOKUP('Données projet'!$B$9,Paramètres!$A$1:$I$89,5,0)</f>
        <v>121.604</v>
      </c>
      <c r="P62" s="14">
        <f t="shared" si="33"/>
        <v>32.048816358413369</v>
      </c>
      <c r="Q62" s="22">
        <f t="shared" si="53"/>
        <v>267.61198849090323</v>
      </c>
      <c r="R62" s="60">
        <f t="shared" si="0"/>
        <v>560.94532182423654</v>
      </c>
      <c r="S62" s="60">
        <f ca="1">AVERAGE(OFFSET($R$3,0,0,'Données projet'!$E$9+1,1))-AVERAGE(OFFSET($H$3,0,0,'Données projet'!$E$9+1,1))</f>
        <v>241.62816740540188</v>
      </c>
      <c r="T62" s="60">
        <f t="shared" si="34"/>
        <v>188.36757679617921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0.83102674738090487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0.83102674738090487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5.4</v>
      </c>
      <c r="AI62" s="14">
        <f>IF('Données projet'!$A$62&gt;35,AI61+AH62-AQ61,IF(A62&lt;'Données projet'!$A$62,$AF$205^A62,IF(A62='Données projet'!$A$62,'Données projet'!$B$62,AI61+AH62-AQ61)))</f>
        <v>142.59999999999997</v>
      </c>
      <c r="AJ62" s="14">
        <f>AI62*VLOOKUP('Données projet'!$B$10,Paramètres!$A$1:$I$89,3,0)*VLOOKUP('Données projet'!$B$10,Paramètres!$A$1:$I$89,5,0)</f>
        <v>153.49463999999995</v>
      </c>
      <c r="AK62" s="14">
        <f t="shared" si="35"/>
        <v>39.371687492841346</v>
      </c>
      <c r="AL62" s="22">
        <f t="shared" si="4"/>
        <v>335.90885371669856</v>
      </c>
      <c r="AM62" s="60">
        <f t="shared" si="5"/>
        <v>629.24218705003182</v>
      </c>
      <c r="AN62" s="60">
        <f ca="1">AVERAGE(OFFSET($AM$3,0,0,'Données projet'!$E$10+1,1))-AVERAGE(OFFSET($H$3,0,0,'Données projet'!$E$10+1,1))</f>
        <v>380.09050904348459</v>
      </c>
      <c r="AO62" s="60">
        <f t="shared" si="36"/>
        <v>166.97658184507776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0</v>
      </c>
      <c r="BD62" s="13">
        <f>IF('Données projet'!$A$88&gt;35,BD61+BC62-BL61,IF(A62&lt;'Données projet'!$A$88,$BA$205^A62,IF(A62='Données projet'!$A$88,'Données projet'!$B$88,BD61+BC62-BL61)))</f>
        <v>0</v>
      </c>
      <c r="BE62" s="14" t="e">
        <f>BD62*VLOOKUP('Données projet'!$B$11,Paramètres!$A$1:$I$89,3,0)*VLOOKUP('Données projet'!$B$11,Paramètres!$A$1:$I$89,5,0)</f>
        <v>#N/A</v>
      </c>
      <c r="BF62" s="14" t="e">
        <f t="shared" si="37"/>
        <v>#N/A</v>
      </c>
      <c r="BG62" s="22" t="e">
        <f t="shared" si="7"/>
        <v>#N/A</v>
      </c>
      <c r="BH62" s="60" t="e">
        <f t="shared" si="8"/>
        <v>#N/A</v>
      </c>
      <c r="BI62" s="60" t="e">
        <f ca="1">AVERAGE(OFFSET($BH$3,0,0,'Données projet'!$E$11+1,1))-AVERAGE(OFFSET($H$3,0,0,'Données projet'!$E$11+1,1))</f>
        <v>#N/A</v>
      </c>
      <c r="BJ62" s="60" t="e">
        <f t="shared" si="38"/>
        <v>#N/A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 t="e">
        <f>EXP(-LN(2)/35)*BP61+(1-EXP(-LN(2)/35))/(LN(2)/35)*BL62*BM62*VLOOKUP('Données projet'!$B$11,Paramètres!$A$1:$I$89,3,0)*0.475*44/12</f>
        <v>#N/A</v>
      </c>
      <c r="BQ62" s="23" t="e">
        <f>EXP(-LN(2)/25)*BQ61+(1-EXP(-LN(2)/25))/(LN(2)/25)*Calculateur!BL62*Calculateur!BN62*VLOOKUP('Données projet'!$B$11,Paramètres!$A$1:$I$89,3,0)*0.475*44/12</f>
        <v>#N/A</v>
      </c>
      <c r="BR62" s="23" t="e">
        <f>EXP(-LN(2)/2)*BR61+(1-EXP(-LN(2)/2))/(LN(2)/2)*BL62*BO62*VLOOKUP('Données projet'!$B$11,Paramètres!$A$1:$I$89,3,0)*0.475*44/12</f>
        <v>#N/A</v>
      </c>
      <c r="BS62" s="24" t="e">
        <f t="shared" si="9"/>
        <v>#N/A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0</v>
      </c>
      <c r="BY62" s="13">
        <f>IF('Données projet'!$A$114&gt;35,BY61+BX62-CG61,IF(A62&lt;'Données projet'!$A$114,$BV$205^A62,IF(A62='Données projet'!$A$114,'Données projet'!$B$114,BY61+BX62-CG61)))</f>
        <v>0</v>
      </c>
      <c r="BZ62" s="14" t="e">
        <f>BY62*VLOOKUP('Données projet'!$B$12,Paramètres!$A$1:$I$89,3,0)*VLOOKUP('Données projet'!$B$12,Paramètres!$A$1:$I$89,5,0)</f>
        <v>#N/A</v>
      </c>
      <c r="CA62" s="14" t="e">
        <f t="shared" si="39"/>
        <v>#N/A</v>
      </c>
      <c r="CB62" s="22" t="e">
        <f t="shared" si="10"/>
        <v>#N/A</v>
      </c>
      <c r="CC62" s="60" t="e">
        <f t="shared" si="11"/>
        <v>#N/A</v>
      </c>
      <c r="CD62" s="60" t="e">
        <f ca="1">AVERAGE(OFFSET($CC$3,0,0,'Données projet'!$E$12+1,1))-AVERAGE(OFFSET($H$3,0,0,'Données projet'!$E$12+1,1))</f>
        <v>#N/A</v>
      </c>
      <c r="CE62" s="60" t="e">
        <f t="shared" si="40"/>
        <v>#N/A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 t="e">
        <f>EXP(-LN(2)/35)*CK61+(1-EXP(-LN(2)/35))/(LN(2)/35)*CG62*CH62*VLOOKUP('Données projet'!$B$12,Paramètres!$A$1:$I$89,3,0)*0.475*44/12</f>
        <v>#N/A</v>
      </c>
      <c r="CL62" s="23" t="e">
        <f>EXP(-LN(2)/25)*CL61+(1-EXP(-LN(2)/25))/(LN(2)/25)*Calculateur!CG62*Calculateur!CI62*VLOOKUP('Données projet'!$B$12,Paramètres!$A$1:$I$89,3,0)*0.475*44/12</f>
        <v>#N/A</v>
      </c>
      <c r="CM62" s="23" t="e">
        <f>EXP(-LN(2)/2)*CM61+(1-EXP(-LN(2)/2))/(LN(2)/2)*CG62*CJ62*VLOOKUP('Données projet'!$B$12,Paramètres!$A$1:$I$89,3,0)*0.475*44/12</f>
        <v>#N/A</v>
      </c>
      <c r="CN62" s="24" t="e">
        <f t="shared" si="12"/>
        <v>#N/A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0</v>
      </c>
      <c r="CT62" s="13">
        <f>IF('Données projet'!$A$140&gt;35,CT61+CS62-DB61,IF(A62&lt;'Données projet'!$A$140,$CQ$205^A62,IF(A62='Données projet'!$A$140,'Données projet'!$B$140,CT61+CS62-DB61)))</f>
        <v>0</v>
      </c>
      <c r="CU62" s="18" t="e">
        <f>CT62*VLOOKUP('Données projet'!$B$13,Paramètres!$A$1:$I$89,3,0)*VLOOKUP('Données projet'!$B$13,Paramètres!$A$1:$I$89,5,0)</f>
        <v>#N/A</v>
      </c>
      <c r="CV62" s="14" t="e">
        <f t="shared" si="41"/>
        <v>#N/A</v>
      </c>
      <c r="CW62" s="22" t="e">
        <f t="shared" si="13"/>
        <v>#N/A</v>
      </c>
      <c r="CX62" s="60" t="e">
        <f t="shared" si="14"/>
        <v>#N/A</v>
      </c>
      <c r="CY62" s="60" t="e">
        <f ca="1">AVERAGE(OFFSET($CX$3,0,0,'Données projet'!$E$13+1,1))-AVERAGE(OFFSET($H$3,0,0,'Données projet'!$E$13+1,1))</f>
        <v>#N/A</v>
      </c>
      <c r="CZ62" s="60" t="e">
        <f t="shared" si="42"/>
        <v>#N/A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 t="e">
        <f>EXP(-LN(2)/35)*DF61+(1-EXP(-LN(2)/35))/(LN(2)/35)*DB62*DC62*VLOOKUP('Données projet'!$B$13,Paramètres!$A$1:$I$89,3,0)*0.475*44/12</f>
        <v>#N/A</v>
      </c>
      <c r="DG62" s="23" t="e">
        <f>EXP(-LN(2)/25)*DG61+(1-EXP(-LN(2)/25))/(LN(2)/25)*Calculateur!DB62*Calculateur!DD62*VLOOKUP('Données projet'!$B$13,Paramètres!$A$1:$I$89,3,0)*0.475*44/12</f>
        <v>#N/A</v>
      </c>
      <c r="DH62" s="23" t="e">
        <f>EXP(-LN(2)/2)*DH61+(1-EXP(-LN(2)/2))/(LN(2)/2)*DB62*DE62*VLOOKUP('Données projet'!$B$13,Paramètres!$A$1:$I$89,3,0)*0.475*44/12</f>
        <v>#N/A</v>
      </c>
      <c r="DI62" s="24" t="e">
        <f t="shared" si="15"/>
        <v>#N/A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0" t="e">
        <f t="shared" si="20"/>
        <v>#N/A</v>
      </c>
      <c r="EO62" s="60" t="e">
        <f ca="1">AVERAGE(OFFSET($EN$3,0,0,'Données projet'!$E$15+1,1))-AVERAGE(OFFSET($H$3,0,0,'Données projet'!$E$15+1,1))</f>
        <v>#N/A</v>
      </c>
      <c r="EP62" s="60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0" t="e">
        <f t="shared" si="23"/>
        <v>#N/A</v>
      </c>
      <c r="FJ62" s="60" t="e">
        <f ca="1">AVERAGE(OFFSET($FI$3,0,0,'Données projet'!$E$16+1,1))-AVERAGE(OFFSET($H$3,0,0,'Données projet'!$E$16+1,1))</f>
        <v>#N/A</v>
      </c>
      <c r="FK62" s="60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0" t="e">
        <f t="shared" si="26"/>
        <v>#N/A</v>
      </c>
      <c r="GE62" s="60" t="e">
        <f ca="1">AVERAGE(OFFSET($GD$3,0,0,'Données projet'!$E$17+1,1))-AVERAGE(OFFSET($H$3,0,0,'Données projet'!$E$17+1,1))</f>
        <v>#N/A</v>
      </c>
      <c r="GF62" s="60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0" t="e">
        <f t="shared" si="29"/>
        <v>#N/A</v>
      </c>
      <c r="GZ62" s="60" t="e">
        <f ca="1">AVERAGE(OFFSET($GY$3,0,0,'Données projet'!$E$18+1,1))-AVERAGE(OFFSET($H$3,0,0,'Données projet'!$E$18+1,1))</f>
        <v>#N/A</v>
      </c>
      <c r="HA62" s="60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185.89743589743588</v>
      </c>
      <c r="L63" s="13">
        <f>VLOOKUP(A63,'Données projet'!$A$35:$I$55,9,0)</f>
        <v>4.6153846153846132</v>
      </c>
      <c r="M63" s="13">
        <f t="array" ref="M63">INDEX(L:L,MIN(IF(ISNUMBER(L63:L259),ROW(L63:L259),"")))</f>
        <v>4.6153846153846132</v>
      </c>
      <c r="N63" s="14">
        <f>IF('Données projet'!$A$36&gt;35,N62+M63-V62,IF(A63&lt;'Données projet'!$A$36,$K$205^A63,IF(A63='Données projet'!$A$36,'Données projet'!$B$36,N62+M63-V62)))</f>
        <v>185.89743589743588</v>
      </c>
      <c r="O63" s="14">
        <f>N63*VLOOKUP('Données projet'!$B$9,Paramètres!$A$1:$I$89,3,0)*VLOOKUP('Données projet'!$B$9,Paramètres!$A$1:$I$89,5,0)</f>
        <v>124.7</v>
      </c>
      <c r="P63" s="14">
        <f t="shared" si="33"/>
        <v>32.768734011954976</v>
      </c>
      <c r="Q63" s="22">
        <f t="shared" si="53"/>
        <v>274.25804507082159</v>
      </c>
      <c r="R63" s="60">
        <f t="shared" si="0"/>
        <v>567.59137840415497</v>
      </c>
      <c r="S63" s="60">
        <f ca="1">AVERAGE(OFFSET($R$3,0,0,'Données projet'!$E$9+1,1))-AVERAGE(OFFSET($H$3,0,0,'Données projet'!$E$9+1,1))</f>
        <v>241.62816740540188</v>
      </c>
      <c r="T63" s="60">
        <f t="shared" si="34"/>
        <v>188.36757679617921</v>
      </c>
      <c r="U63" s="16">
        <f>IF(ISNA(VLOOKUP(A63,'Données projet'!$A$35:$I$55,3,0)),0,VLOOKUP(A63,'Données projet'!$A$35:$I$55,3,0))</f>
        <v>5</v>
      </c>
      <c r="V63" s="16">
        <f>IF(ISNA(VLOOKUP(A63,'Données projet'!$A$35:$I$55,4,0)),0,VLOOKUP(A63,'Données projet'!$A$35:$I$55,4,0))</f>
        <v>25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0.80830227727197668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0.80830227727197668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148</v>
      </c>
      <c r="AG63" s="13">
        <f>VLOOKUP(A63,'Données projet'!$A$61:$I$81,9,0)</f>
        <v>5.4</v>
      </c>
      <c r="AH63" s="13">
        <f t="array" ref="AH63">INDEX(AG:AG,MIN(IF(ISNUMBER(AG63:AG259),ROW(AG63:AG259),"")))</f>
        <v>5.4</v>
      </c>
      <c r="AI63" s="14">
        <f>IF('Données projet'!$A$62&gt;35,AI62+AH63-AQ62,IF(A63&lt;'Données projet'!$A$62,$AF$205^A63,IF(A63='Données projet'!$A$62,'Données projet'!$B$62,AI62+AH63-AQ62)))</f>
        <v>147.99999999999997</v>
      </c>
      <c r="AJ63" s="14">
        <f>AI63*VLOOKUP('Données projet'!$B$10,Paramètres!$A$1:$I$89,3,0)*VLOOKUP('Données projet'!$B$10,Paramètres!$A$1:$I$89,5,0)</f>
        <v>159.30719999999997</v>
      </c>
      <c r="AK63" s="14">
        <f t="shared" si="35"/>
        <v>40.686212990054052</v>
      </c>
      <c r="AL63" s="22">
        <f t="shared" si="4"/>
        <v>348.32186095767742</v>
      </c>
      <c r="AM63" s="60">
        <f t="shared" si="5"/>
        <v>641.65519429101073</v>
      </c>
      <c r="AN63" s="60">
        <f ca="1">AVERAGE(OFFSET($AM$3,0,0,'Données projet'!$E$10+1,1))-AVERAGE(OFFSET($H$3,0,0,'Données projet'!$E$10+1,1))</f>
        <v>380.09050904348459</v>
      </c>
      <c r="AO63" s="60">
        <f t="shared" si="36"/>
        <v>166.97658184507776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 t="e">
        <f>VLOOKUP(A63,'Données projet'!$A$87:$I$107,2,0)</f>
        <v>#N/A</v>
      </c>
      <c r="BB63" s="13" t="e">
        <f>VLOOKUP(A63,'Données projet'!$A$87:$I$107,9,0)</f>
        <v>#N/A</v>
      </c>
      <c r="BC63" s="13">
        <f t="array" ref="BC63">INDEX(BB:BB,MIN(IF(ISNUMBER(BB63:BB259),ROW(BB63:BB259),"")))</f>
        <v>0</v>
      </c>
      <c r="BD63" s="13">
        <f>IF('Données projet'!$A$88&gt;35,BD62+BC63-BL62,IF(A63&lt;'Données projet'!$A$88,$BA$205^A63,IF(A63='Données projet'!$A$88,'Données projet'!$B$88,BD62+BC63-BL62)))</f>
        <v>0</v>
      </c>
      <c r="BE63" s="14" t="e">
        <f>BD63*VLOOKUP('Données projet'!$B$11,Paramètres!$A$1:$I$89,3,0)*VLOOKUP('Données projet'!$B$11,Paramètres!$A$1:$I$89,5,0)</f>
        <v>#N/A</v>
      </c>
      <c r="BF63" s="14" t="e">
        <f t="shared" si="37"/>
        <v>#N/A</v>
      </c>
      <c r="BG63" s="22" t="e">
        <f t="shared" si="7"/>
        <v>#N/A</v>
      </c>
      <c r="BH63" s="60" t="e">
        <f t="shared" si="8"/>
        <v>#N/A</v>
      </c>
      <c r="BI63" s="60" t="e">
        <f ca="1">AVERAGE(OFFSET($BH$3,0,0,'Données projet'!$E$11+1,1))-AVERAGE(OFFSET($H$3,0,0,'Données projet'!$E$11+1,1))</f>
        <v>#N/A</v>
      </c>
      <c r="BJ63" s="60" t="e">
        <f t="shared" si="38"/>
        <v>#N/A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 t="e">
        <f>EXP(-LN(2)/35)*BP62+(1-EXP(-LN(2)/35))/(LN(2)/35)*BL63*BM63*VLOOKUP('Données projet'!$B$11,Paramètres!$A$1:$I$89,3,0)*0.475*44/12</f>
        <v>#N/A</v>
      </c>
      <c r="BQ63" s="23" t="e">
        <f>EXP(-LN(2)/25)*BQ62+(1-EXP(-LN(2)/25))/(LN(2)/25)*Calculateur!BL63*Calculateur!BN63*VLOOKUP('Données projet'!$B$11,Paramètres!$A$1:$I$89,3,0)*0.475*44/12</f>
        <v>#N/A</v>
      </c>
      <c r="BR63" s="23" t="e">
        <f>EXP(-LN(2)/2)*BR62+(1-EXP(-LN(2)/2))/(LN(2)/2)*BL63*BO63*VLOOKUP('Données projet'!$B$11,Paramètres!$A$1:$I$89,3,0)*0.475*44/12</f>
        <v>#N/A</v>
      </c>
      <c r="BS63" s="24" t="e">
        <f t="shared" si="9"/>
        <v>#N/A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0</v>
      </c>
      <c r="BY63" s="13">
        <f>IF('Données projet'!$A$114&gt;35,BY62+BX63-CG62,IF(A63&lt;'Données projet'!$A$114,$BV$205^A63,IF(A63='Données projet'!$A$114,'Données projet'!$B$114,BY62+BX63-CG62)))</f>
        <v>0</v>
      </c>
      <c r="BZ63" s="14" t="e">
        <f>BY63*VLOOKUP('Données projet'!$B$12,Paramètres!$A$1:$I$89,3,0)*VLOOKUP('Données projet'!$B$12,Paramètres!$A$1:$I$89,5,0)</f>
        <v>#N/A</v>
      </c>
      <c r="CA63" s="14" t="e">
        <f t="shared" si="39"/>
        <v>#N/A</v>
      </c>
      <c r="CB63" s="22" t="e">
        <f t="shared" si="10"/>
        <v>#N/A</v>
      </c>
      <c r="CC63" s="60" t="e">
        <f t="shared" si="11"/>
        <v>#N/A</v>
      </c>
      <c r="CD63" s="60" t="e">
        <f ca="1">AVERAGE(OFFSET($CC$3,0,0,'Données projet'!$E$12+1,1))-AVERAGE(OFFSET($H$3,0,0,'Données projet'!$E$12+1,1))</f>
        <v>#N/A</v>
      </c>
      <c r="CE63" s="60" t="e">
        <f t="shared" si="40"/>
        <v>#N/A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 t="e">
        <f>EXP(-LN(2)/35)*CK62+(1-EXP(-LN(2)/35))/(LN(2)/35)*CG63*CH63*VLOOKUP('Données projet'!$B$12,Paramètres!$A$1:$I$89,3,0)*0.475*44/12</f>
        <v>#N/A</v>
      </c>
      <c r="CL63" s="23" t="e">
        <f>EXP(-LN(2)/25)*CL62+(1-EXP(-LN(2)/25))/(LN(2)/25)*Calculateur!CG63*Calculateur!CI63*VLOOKUP('Données projet'!$B$12,Paramètres!$A$1:$I$89,3,0)*0.475*44/12</f>
        <v>#N/A</v>
      </c>
      <c r="CM63" s="23" t="e">
        <f>EXP(-LN(2)/2)*CM62+(1-EXP(-LN(2)/2))/(LN(2)/2)*CG63*CJ63*VLOOKUP('Données projet'!$B$12,Paramètres!$A$1:$I$89,3,0)*0.475*44/12</f>
        <v>#N/A</v>
      </c>
      <c r="CN63" s="24" t="e">
        <f t="shared" si="12"/>
        <v>#N/A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 t="e">
        <f>VLOOKUP(A63,'Données projet'!$A$139:$I$159,2,0)</f>
        <v>#N/A</v>
      </c>
      <c r="CR63" s="13" t="e">
        <f>VLOOKUP(A63,'Données projet'!$A$139:$I$159,9,0)</f>
        <v>#N/A</v>
      </c>
      <c r="CS63" s="13">
        <f t="array" ref="CS63">INDEX(CR:CR,MIN(IF(ISNUMBER(CR63:CR259),ROW(CR63:CR259),"")))</f>
        <v>0</v>
      </c>
      <c r="CT63" s="13">
        <f>IF('Données projet'!$A$140&gt;35,CT62+CS63-DB62,IF(A63&lt;'Données projet'!$A$140,$CQ$205^A63,IF(A63='Données projet'!$A$140,'Données projet'!$B$140,CT62+CS63-DB62)))</f>
        <v>0</v>
      </c>
      <c r="CU63" s="18" t="e">
        <f>CT63*VLOOKUP('Données projet'!$B$13,Paramètres!$A$1:$I$89,3,0)*VLOOKUP('Données projet'!$B$13,Paramètres!$A$1:$I$89,5,0)</f>
        <v>#N/A</v>
      </c>
      <c r="CV63" s="14" t="e">
        <f t="shared" si="41"/>
        <v>#N/A</v>
      </c>
      <c r="CW63" s="22" t="e">
        <f t="shared" si="13"/>
        <v>#N/A</v>
      </c>
      <c r="CX63" s="60" t="e">
        <f t="shared" si="14"/>
        <v>#N/A</v>
      </c>
      <c r="CY63" s="60" t="e">
        <f ca="1">AVERAGE(OFFSET($CX$3,0,0,'Données projet'!$E$13+1,1))-AVERAGE(OFFSET($H$3,0,0,'Données projet'!$E$13+1,1))</f>
        <v>#N/A</v>
      </c>
      <c r="CZ63" s="60" t="e">
        <f t="shared" si="42"/>
        <v>#N/A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 t="e">
        <f>EXP(-LN(2)/35)*DF62+(1-EXP(-LN(2)/35))/(LN(2)/35)*DB63*DC63*VLOOKUP('Données projet'!$B$13,Paramètres!$A$1:$I$89,3,0)*0.475*44/12</f>
        <v>#N/A</v>
      </c>
      <c r="DG63" s="23" t="e">
        <f>EXP(-LN(2)/25)*DG62+(1-EXP(-LN(2)/25))/(LN(2)/25)*Calculateur!DB63*Calculateur!DD63*VLOOKUP('Données projet'!$B$13,Paramètres!$A$1:$I$89,3,0)*0.475*44/12</f>
        <v>#N/A</v>
      </c>
      <c r="DH63" s="23" t="e">
        <f>EXP(-LN(2)/2)*DH62+(1-EXP(-LN(2)/2))/(LN(2)/2)*DB63*DE63*VLOOKUP('Données projet'!$B$13,Paramètres!$A$1:$I$89,3,0)*0.475*44/12</f>
        <v>#N/A</v>
      </c>
      <c r="DI63" s="24" t="e">
        <f t="shared" si="15"/>
        <v>#N/A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0" t="e">
        <f t="shared" si="20"/>
        <v>#N/A</v>
      </c>
      <c r="EO63" s="60" t="e">
        <f ca="1">AVERAGE(OFFSET($EN$3,0,0,'Données projet'!$E$15+1,1))-AVERAGE(OFFSET($H$3,0,0,'Données projet'!$E$15+1,1))</f>
        <v>#N/A</v>
      </c>
      <c r="EP63" s="60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0" t="e">
        <f t="shared" si="23"/>
        <v>#N/A</v>
      </c>
      <c r="FJ63" s="60" t="e">
        <f ca="1">AVERAGE(OFFSET($FI$3,0,0,'Données projet'!$E$16+1,1))-AVERAGE(OFFSET($H$3,0,0,'Données projet'!$E$16+1,1))</f>
        <v>#N/A</v>
      </c>
      <c r="FK63" s="60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0" t="e">
        <f t="shared" si="26"/>
        <v>#N/A</v>
      </c>
      <c r="GE63" s="60" t="e">
        <f ca="1">AVERAGE(OFFSET($GD$3,0,0,'Données projet'!$E$17+1,1))-AVERAGE(OFFSET($H$3,0,0,'Données projet'!$E$17+1,1))</f>
        <v>#N/A</v>
      </c>
      <c r="GF63" s="60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0" t="e">
        <f t="shared" si="29"/>
        <v>#N/A</v>
      </c>
      <c r="GZ63" s="60" t="e">
        <f ca="1">AVERAGE(OFFSET($GY$3,0,0,'Données projet'!$E$18+1,1))-AVERAGE(OFFSET($H$3,0,0,'Données projet'!$E$18+1,1))</f>
        <v>#N/A</v>
      </c>
      <c r="HA63" s="60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4.3589743589743595</v>
      </c>
      <c r="N64" s="14">
        <f>IF('Données projet'!$A$36&gt;35,N63+M64-V63,IF(A64&lt;'Données projet'!$A$36,$K$205^A64,IF(A64='Données projet'!$A$36,'Données projet'!$B$36,N63+M64-V63)))</f>
        <v>165.25641025641025</v>
      </c>
      <c r="O64" s="14">
        <f>N64*VLOOKUP('Données projet'!$B$9,Paramètres!$A$1:$I$89,3,0)*VLOOKUP('Données projet'!$B$9,Paramètres!$A$1:$I$89,5,0)</f>
        <v>110.85399999999998</v>
      </c>
      <c r="P64" s="14">
        <f t="shared" si="33"/>
        <v>29.532102980068839</v>
      </c>
      <c r="Q64" s="22">
        <f t="shared" si="53"/>
        <v>244.50579602361981</v>
      </c>
      <c r="R64" s="60">
        <f t="shared" si="0"/>
        <v>537.83912935695309</v>
      </c>
      <c r="S64" s="60">
        <f ca="1">AVERAGE(OFFSET($R$3,0,0,'Données projet'!$E$9+1,1))-AVERAGE(OFFSET($H$3,0,0,'Données projet'!$E$9+1,1))</f>
        <v>241.62816740540188</v>
      </c>
      <c r="T64" s="60">
        <f t="shared" si="34"/>
        <v>188.36757679617921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0.78619920899320517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0.78619920899320517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5.4</v>
      </c>
      <c r="AI64" s="14">
        <f>IF('Données projet'!$A$62&gt;35,AI63+AH64-AQ63,IF(A64&lt;'Données projet'!$A$62,$AF$205^A64,IF(A64='Données projet'!$A$62,'Données projet'!$B$62,AI63+AH64-AQ63)))</f>
        <v>153.39999999999998</v>
      </c>
      <c r="AJ64" s="14">
        <f>AI64*VLOOKUP('Données projet'!$B$10,Paramètres!$A$1:$I$89,3,0)*VLOOKUP('Données projet'!$B$10,Paramètres!$A$1:$I$89,5,0)</f>
        <v>165.11975999999996</v>
      </c>
      <c r="AK64" s="14">
        <f t="shared" si="35"/>
        <v>41.995166194425131</v>
      </c>
      <c r="AL64" s="22">
        <f t="shared" si="4"/>
        <v>360.725163121957</v>
      </c>
      <c r="AM64" s="60">
        <f t="shared" si="5"/>
        <v>654.05849645529031</v>
      </c>
      <c r="AN64" s="60">
        <f ca="1">AVERAGE(OFFSET($AM$3,0,0,'Données projet'!$E$10+1,1))-AVERAGE(OFFSET($H$3,0,0,'Données projet'!$E$10+1,1))</f>
        <v>380.09050904348459</v>
      </c>
      <c r="AO64" s="60">
        <f t="shared" si="36"/>
        <v>166.97658184507776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0</v>
      </c>
      <c r="BD64" s="13">
        <f>IF('Données projet'!$A$88&gt;35,BD63+BC64-BL63,IF(A64&lt;'Données projet'!$A$88,$BA$205^A64,IF(A64='Données projet'!$A$88,'Données projet'!$B$88,BD63+BC64-BL63)))</f>
        <v>0</v>
      </c>
      <c r="BE64" s="14" t="e">
        <f>BD64*VLOOKUP('Données projet'!$B$11,Paramètres!$A$1:$I$89,3,0)*VLOOKUP('Données projet'!$B$11,Paramètres!$A$1:$I$89,5,0)</f>
        <v>#N/A</v>
      </c>
      <c r="BF64" s="14" t="e">
        <f t="shared" si="37"/>
        <v>#N/A</v>
      </c>
      <c r="BG64" s="22" t="e">
        <f t="shared" si="7"/>
        <v>#N/A</v>
      </c>
      <c r="BH64" s="60" t="e">
        <f t="shared" si="8"/>
        <v>#N/A</v>
      </c>
      <c r="BI64" s="60" t="e">
        <f ca="1">AVERAGE(OFFSET($BH$3,0,0,'Données projet'!$E$11+1,1))-AVERAGE(OFFSET($H$3,0,0,'Données projet'!$E$11+1,1))</f>
        <v>#N/A</v>
      </c>
      <c r="BJ64" s="60" t="e">
        <f t="shared" si="38"/>
        <v>#N/A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 t="e">
        <f>EXP(-LN(2)/35)*BP63+(1-EXP(-LN(2)/35))/(LN(2)/35)*BL64*BM64*VLOOKUP('Données projet'!$B$11,Paramètres!$A$1:$I$89,3,0)*0.475*44/12</f>
        <v>#N/A</v>
      </c>
      <c r="BQ64" s="23" t="e">
        <f>EXP(-LN(2)/25)*BQ63+(1-EXP(-LN(2)/25))/(LN(2)/25)*Calculateur!BL64*Calculateur!BN64*VLOOKUP('Données projet'!$B$11,Paramètres!$A$1:$I$89,3,0)*0.475*44/12</f>
        <v>#N/A</v>
      </c>
      <c r="BR64" s="23" t="e">
        <f>EXP(-LN(2)/2)*BR63+(1-EXP(-LN(2)/2))/(LN(2)/2)*BL64*BO64*VLOOKUP('Données projet'!$B$11,Paramètres!$A$1:$I$89,3,0)*0.475*44/12</f>
        <v>#N/A</v>
      </c>
      <c r="BS64" s="24" t="e">
        <f t="shared" si="9"/>
        <v>#N/A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0</v>
      </c>
      <c r="BY64" s="13">
        <f>IF('Données projet'!$A$114&gt;35,BY63+BX64-CG63,IF(A64&lt;'Données projet'!$A$114,$BV$205^A64,IF(A64='Données projet'!$A$114,'Données projet'!$B$114,BY63+BX64-CG63)))</f>
        <v>0</v>
      </c>
      <c r="BZ64" s="14" t="e">
        <f>BY64*VLOOKUP('Données projet'!$B$12,Paramètres!$A$1:$I$89,3,0)*VLOOKUP('Données projet'!$B$12,Paramètres!$A$1:$I$89,5,0)</f>
        <v>#N/A</v>
      </c>
      <c r="CA64" s="14" t="e">
        <f t="shared" si="39"/>
        <v>#N/A</v>
      </c>
      <c r="CB64" s="22" t="e">
        <f t="shared" si="10"/>
        <v>#N/A</v>
      </c>
      <c r="CC64" s="60" t="e">
        <f t="shared" si="11"/>
        <v>#N/A</v>
      </c>
      <c r="CD64" s="60" t="e">
        <f ca="1">AVERAGE(OFFSET($CC$3,0,0,'Données projet'!$E$12+1,1))-AVERAGE(OFFSET($H$3,0,0,'Données projet'!$E$12+1,1))</f>
        <v>#N/A</v>
      </c>
      <c r="CE64" s="60" t="e">
        <f t="shared" si="40"/>
        <v>#N/A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 t="e">
        <f>EXP(-LN(2)/35)*CK63+(1-EXP(-LN(2)/35))/(LN(2)/35)*CG64*CH64*VLOOKUP('Données projet'!$B$12,Paramètres!$A$1:$I$89,3,0)*0.475*44/12</f>
        <v>#N/A</v>
      </c>
      <c r="CL64" s="23" t="e">
        <f>EXP(-LN(2)/25)*CL63+(1-EXP(-LN(2)/25))/(LN(2)/25)*Calculateur!CG64*Calculateur!CI64*VLOOKUP('Données projet'!$B$12,Paramètres!$A$1:$I$89,3,0)*0.475*44/12</f>
        <v>#N/A</v>
      </c>
      <c r="CM64" s="23" t="e">
        <f>EXP(-LN(2)/2)*CM63+(1-EXP(-LN(2)/2))/(LN(2)/2)*CG64*CJ64*VLOOKUP('Données projet'!$B$12,Paramètres!$A$1:$I$89,3,0)*0.475*44/12</f>
        <v>#N/A</v>
      </c>
      <c r="CN64" s="24" t="e">
        <f t="shared" si="12"/>
        <v>#N/A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0</v>
      </c>
      <c r="CT64" s="13">
        <f>IF('Données projet'!$A$140&gt;35,CT63+CS64-DB63,IF(A64&lt;'Données projet'!$A$140,$CQ$205^A64,IF(A64='Données projet'!$A$140,'Données projet'!$B$140,CT63+CS64-DB63)))</f>
        <v>0</v>
      </c>
      <c r="CU64" s="18" t="e">
        <f>CT64*VLOOKUP('Données projet'!$B$13,Paramètres!$A$1:$I$89,3,0)*VLOOKUP('Données projet'!$B$13,Paramètres!$A$1:$I$89,5,0)</f>
        <v>#N/A</v>
      </c>
      <c r="CV64" s="14" t="e">
        <f t="shared" si="41"/>
        <v>#N/A</v>
      </c>
      <c r="CW64" s="22" t="e">
        <f t="shared" si="13"/>
        <v>#N/A</v>
      </c>
      <c r="CX64" s="60" t="e">
        <f t="shared" si="14"/>
        <v>#N/A</v>
      </c>
      <c r="CY64" s="60" t="e">
        <f ca="1">AVERAGE(OFFSET($CX$3,0,0,'Données projet'!$E$13+1,1))-AVERAGE(OFFSET($H$3,0,0,'Données projet'!$E$13+1,1))</f>
        <v>#N/A</v>
      </c>
      <c r="CZ64" s="60" t="e">
        <f t="shared" si="42"/>
        <v>#N/A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 t="e">
        <f>EXP(-LN(2)/35)*DF63+(1-EXP(-LN(2)/35))/(LN(2)/35)*DB64*DC64*VLOOKUP('Données projet'!$B$13,Paramètres!$A$1:$I$89,3,0)*0.475*44/12</f>
        <v>#N/A</v>
      </c>
      <c r="DG64" s="23" t="e">
        <f>EXP(-LN(2)/25)*DG63+(1-EXP(-LN(2)/25))/(LN(2)/25)*Calculateur!DB64*Calculateur!DD64*VLOOKUP('Données projet'!$B$13,Paramètres!$A$1:$I$89,3,0)*0.475*44/12</f>
        <v>#N/A</v>
      </c>
      <c r="DH64" s="23" t="e">
        <f>EXP(-LN(2)/2)*DH63+(1-EXP(-LN(2)/2))/(LN(2)/2)*DB64*DE64*VLOOKUP('Données projet'!$B$13,Paramètres!$A$1:$I$89,3,0)*0.475*44/12</f>
        <v>#N/A</v>
      </c>
      <c r="DI64" s="24" t="e">
        <f t="shared" si="15"/>
        <v>#N/A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0" t="e">
        <f t="shared" si="20"/>
        <v>#N/A</v>
      </c>
      <c r="EO64" s="60" t="e">
        <f ca="1">AVERAGE(OFFSET($EN$3,0,0,'Données projet'!$E$15+1,1))-AVERAGE(OFFSET($H$3,0,0,'Données projet'!$E$15+1,1))</f>
        <v>#N/A</v>
      </c>
      <c r="EP64" s="60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0" t="e">
        <f t="shared" si="23"/>
        <v>#N/A</v>
      </c>
      <c r="FJ64" s="60" t="e">
        <f ca="1">AVERAGE(OFFSET($FI$3,0,0,'Données projet'!$E$16+1,1))-AVERAGE(OFFSET($H$3,0,0,'Données projet'!$E$16+1,1))</f>
        <v>#N/A</v>
      </c>
      <c r="FK64" s="60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0" t="e">
        <f t="shared" si="26"/>
        <v>#N/A</v>
      </c>
      <c r="GE64" s="60" t="e">
        <f ca="1">AVERAGE(OFFSET($GD$3,0,0,'Données projet'!$E$17+1,1))-AVERAGE(OFFSET($H$3,0,0,'Données projet'!$E$17+1,1))</f>
        <v>#N/A</v>
      </c>
      <c r="GF64" s="60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0" t="e">
        <f t="shared" si="29"/>
        <v>#N/A</v>
      </c>
      <c r="GZ64" s="60" t="e">
        <f ca="1">AVERAGE(OFFSET($GY$3,0,0,'Données projet'!$E$18+1,1))-AVERAGE(OFFSET($H$3,0,0,'Données projet'!$E$18+1,1))</f>
        <v>#N/A</v>
      </c>
      <c r="HA64" s="60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4.3589743589743595</v>
      </c>
      <c r="N65" s="14">
        <f>IF('Données projet'!$A$36&gt;35,N64+M65-V64,IF(A65&lt;'Données projet'!$A$36,$K$205^A65,IF(A65='Données projet'!$A$36,'Données projet'!$B$36,N64+M65-V64)))</f>
        <v>169.61538461538461</v>
      </c>
      <c r="O65" s="14">
        <f>N65*VLOOKUP('Données projet'!$B$9,Paramètres!$A$1:$I$89,3,0)*VLOOKUP('Données projet'!$B$9,Paramètres!$A$1:$I$89,5,0)</f>
        <v>113.77800000000001</v>
      </c>
      <c r="P65" s="14">
        <f t="shared" si="33"/>
        <v>30.219353898120101</v>
      </c>
      <c r="Q65" s="22">
        <f t="shared" si="53"/>
        <v>250.79539137255918</v>
      </c>
      <c r="R65" s="60">
        <f t="shared" si="0"/>
        <v>544.12872470589252</v>
      </c>
      <c r="S65" s="60">
        <f ca="1">AVERAGE(OFFSET($R$3,0,0,'Données projet'!$E$9+1,1))-AVERAGE(OFFSET($H$3,0,0,'Données projet'!$E$9+1,1))</f>
        <v>241.62816740540188</v>
      </c>
      <c r="T65" s="60">
        <f t="shared" si="34"/>
        <v>188.36757679617921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0.76470055027886641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0.76470055027886641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5.4</v>
      </c>
      <c r="AI65" s="14">
        <f>IF('Données projet'!$A$62&gt;35,AI64+AH65-AQ64,IF(A65&lt;'Données projet'!$A$62,$AF$205^A65,IF(A65='Données projet'!$A$62,'Données projet'!$B$62,AI64+AH65-AQ64)))</f>
        <v>158.79999999999998</v>
      </c>
      <c r="AJ65" s="14">
        <f>AI65*VLOOKUP('Données projet'!$B$10,Paramètres!$A$1:$I$89,3,0)*VLOOKUP('Données projet'!$B$10,Paramètres!$A$1:$I$89,5,0)</f>
        <v>170.93231999999998</v>
      </c>
      <c r="AK65" s="14">
        <f t="shared" si="35"/>
        <v>43.298765738639716</v>
      </c>
      <c r="AL65" s="22">
        <f t="shared" si="4"/>
        <v>373.11914099479742</v>
      </c>
      <c r="AM65" s="60">
        <f t="shared" si="5"/>
        <v>666.45247432813073</v>
      </c>
      <c r="AN65" s="60">
        <f ca="1">AVERAGE(OFFSET($AM$3,0,0,'Données projet'!$E$10+1,1))-AVERAGE(OFFSET($H$3,0,0,'Données projet'!$E$10+1,1))</f>
        <v>380.09050904348459</v>
      </c>
      <c r="AO65" s="60">
        <f t="shared" si="36"/>
        <v>166.97658184507776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0</v>
      </c>
      <c r="BD65" s="13">
        <f>IF('Données projet'!$A$88&gt;35,BD64+BC65-BL64,IF(A65&lt;'Données projet'!$A$88,$BA$205^A65,IF(A65='Données projet'!$A$88,'Données projet'!$B$88,BD64+BC65-BL64)))</f>
        <v>0</v>
      </c>
      <c r="BE65" s="14" t="e">
        <f>BD65*VLOOKUP('Données projet'!$B$11,Paramètres!$A$1:$I$89,3,0)*VLOOKUP('Données projet'!$B$11,Paramètres!$A$1:$I$89,5,0)</f>
        <v>#N/A</v>
      </c>
      <c r="BF65" s="14" t="e">
        <f t="shared" si="37"/>
        <v>#N/A</v>
      </c>
      <c r="BG65" s="22" t="e">
        <f t="shared" si="7"/>
        <v>#N/A</v>
      </c>
      <c r="BH65" s="60" t="e">
        <f t="shared" si="8"/>
        <v>#N/A</v>
      </c>
      <c r="BI65" s="60" t="e">
        <f ca="1">AVERAGE(OFFSET($BH$3,0,0,'Données projet'!$E$11+1,1))-AVERAGE(OFFSET($H$3,0,0,'Données projet'!$E$11+1,1))</f>
        <v>#N/A</v>
      </c>
      <c r="BJ65" s="60" t="e">
        <f t="shared" si="38"/>
        <v>#N/A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 t="e">
        <f>EXP(-LN(2)/35)*BP64+(1-EXP(-LN(2)/35))/(LN(2)/35)*BL65*BM65*VLOOKUP('Données projet'!$B$11,Paramètres!$A$1:$I$89,3,0)*0.475*44/12</f>
        <v>#N/A</v>
      </c>
      <c r="BQ65" s="23" t="e">
        <f>EXP(-LN(2)/25)*BQ64+(1-EXP(-LN(2)/25))/(LN(2)/25)*Calculateur!BL65*Calculateur!BN65*VLOOKUP('Données projet'!$B$11,Paramètres!$A$1:$I$89,3,0)*0.475*44/12</f>
        <v>#N/A</v>
      </c>
      <c r="BR65" s="23" t="e">
        <f>EXP(-LN(2)/2)*BR64+(1-EXP(-LN(2)/2))/(LN(2)/2)*BL65*BO65*VLOOKUP('Données projet'!$B$11,Paramètres!$A$1:$I$89,3,0)*0.475*44/12</f>
        <v>#N/A</v>
      </c>
      <c r="BS65" s="24" t="e">
        <f t="shared" si="9"/>
        <v>#N/A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0</v>
      </c>
      <c r="BY65" s="13">
        <f>IF('Données projet'!$A$114&gt;35,BY64+BX65-CG64,IF(A65&lt;'Données projet'!$A$114,$BV$205^A65,IF(A65='Données projet'!$A$114,'Données projet'!$B$114,BY64+BX65-CG64)))</f>
        <v>0</v>
      </c>
      <c r="BZ65" s="14" t="e">
        <f>BY65*VLOOKUP('Données projet'!$B$12,Paramètres!$A$1:$I$89,3,0)*VLOOKUP('Données projet'!$B$12,Paramètres!$A$1:$I$89,5,0)</f>
        <v>#N/A</v>
      </c>
      <c r="CA65" s="14" t="e">
        <f t="shared" si="39"/>
        <v>#N/A</v>
      </c>
      <c r="CB65" s="22" t="e">
        <f t="shared" si="10"/>
        <v>#N/A</v>
      </c>
      <c r="CC65" s="60" t="e">
        <f t="shared" si="11"/>
        <v>#N/A</v>
      </c>
      <c r="CD65" s="60" t="e">
        <f ca="1">AVERAGE(OFFSET($CC$3,0,0,'Données projet'!$E$12+1,1))-AVERAGE(OFFSET($H$3,0,0,'Données projet'!$E$12+1,1))</f>
        <v>#N/A</v>
      </c>
      <c r="CE65" s="60" t="e">
        <f t="shared" si="40"/>
        <v>#N/A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 t="e">
        <f>EXP(-LN(2)/35)*CK64+(1-EXP(-LN(2)/35))/(LN(2)/35)*CG65*CH65*VLOOKUP('Données projet'!$B$12,Paramètres!$A$1:$I$89,3,0)*0.475*44/12</f>
        <v>#N/A</v>
      </c>
      <c r="CL65" s="23" t="e">
        <f>EXP(-LN(2)/25)*CL64+(1-EXP(-LN(2)/25))/(LN(2)/25)*Calculateur!CG65*Calculateur!CI65*VLOOKUP('Données projet'!$B$12,Paramètres!$A$1:$I$89,3,0)*0.475*44/12</f>
        <v>#N/A</v>
      </c>
      <c r="CM65" s="23" t="e">
        <f>EXP(-LN(2)/2)*CM64+(1-EXP(-LN(2)/2))/(LN(2)/2)*CG65*CJ65*VLOOKUP('Données projet'!$B$12,Paramètres!$A$1:$I$89,3,0)*0.475*44/12</f>
        <v>#N/A</v>
      </c>
      <c r="CN65" s="24" t="e">
        <f t="shared" si="12"/>
        <v>#N/A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0</v>
      </c>
      <c r="CT65" s="13">
        <f>IF('Données projet'!$A$140&gt;35,CT64+CS65-DB64,IF(A65&lt;'Données projet'!$A$140,$CQ$205^A65,IF(A65='Données projet'!$A$140,'Données projet'!$B$140,CT64+CS65-DB64)))</f>
        <v>0</v>
      </c>
      <c r="CU65" s="18" t="e">
        <f>CT65*VLOOKUP('Données projet'!$B$13,Paramètres!$A$1:$I$89,3,0)*VLOOKUP('Données projet'!$B$13,Paramètres!$A$1:$I$89,5,0)</f>
        <v>#N/A</v>
      </c>
      <c r="CV65" s="14" t="e">
        <f t="shared" si="41"/>
        <v>#N/A</v>
      </c>
      <c r="CW65" s="22" t="e">
        <f t="shared" si="13"/>
        <v>#N/A</v>
      </c>
      <c r="CX65" s="60" t="e">
        <f t="shared" si="14"/>
        <v>#N/A</v>
      </c>
      <c r="CY65" s="60" t="e">
        <f ca="1">AVERAGE(OFFSET($CX$3,0,0,'Données projet'!$E$13+1,1))-AVERAGE(OFFSET($H$3,0,0,'Données projet'!$E$13+1,1))</f>
        <v>#N/A</v>
      </c>
      <c r="CZ65" s="60" t="e">
        <f t="shared" si="42"/>
        <v>#N/A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 t="e">
        <f>EXP(-LN(2)/35)*DF64+(1-EXP(-LN(2)/35))/(LN(2)/35)*DB65*DC65*VLOOKUP('Données projet'!$B$13,Paramètres!$A$1:$I$89,3,0)*0.475*44/12</f>
        <v>#N/A</v>
      </c>
      <c r="DG65" s="23" t="e">
        <f>EXP(-LN(2)/25)*DG64+(1-EXP(-LN(2)/25))/(LN(2)/25)*Calculateur!DB65*Calculateur!DD65*VLOOKUP('Données projet'!$B$13,Paramètres!$A$1:$I$89,3,0)*0.475*44/12</f>
        <v>#N/A</v>
      </c>
      <c r="DH65" s="23" t="e">
        <f>EXP(-LN(2)/2)*DH64+(1-EXP(-LN(2)/2))/(LN(2)/2)*DB65*DE65*VLOOKUP('Données projet'!$B$13,Paramètres!$A$1:$I$89,3,0)*0.475*44/12</f>
        <v>#N/A</v>
      </c>
      <c r="DI65" s="24" t="e">
        <f t="shared" si="15"/>
        <v>#N/A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0" t="e">
        <f t="shared" si="20"/>
        <v>#N/A</v>
      </c>
      <c r="EO65" s="60" t="e">
        <f ca="1">AVERAGE(OFFSET($EN$3,0,0,'Données projet'!$E$15+1,1))-AVERAGE(OFFSET($H$3,0,0,'Données projet'!$E$15+1,1))</f>
        <v>#N/A</v>
      </c>
      <c r="EP65" s="60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0" t="e">
        <f t="shared" si="23"/>
        <v>#N/A</v>
      </c>
      <c r="FJ65" s="60" t="e">
        <f ca="1">AVERAGE(OFFSET($FI$3,0,0,'Données projet'!$E$16+1,1))-AVERAGE(OFFSET($H$3,0,0,'Données projet'!$E$16+1,1))</f>
        <v>#N/A</v>
      </c>
      <c r="FK65" s="60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0" t="e">
        <f t="shared" si="26"/>
        <v>#N/A</v>
      </c>
      <c r="GE65" s="60" t="e">
        <f ca="1">AVERAGE(OFFSET($GD$3,0,0,'Données projet'!$E$17+1,1))-AVERAGE(OFFSET($H$3,0,0,'Données projet'!$E$17+1,1))</f>
        <v>#N/A</v>
      </c>
      <c r="GF65" s="60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0" t="e">
        <f t="shared" si="29"/>
        <v>#N/A</v>
      </c>
      <c r="GZ65" s="60" t="e">
        <f ca="1">AVERAGE(OFFSET($GY$3,0,0,'Données projet'!$E$18+1,1))-AVERAGE(OFFSET($H$3,0,0,'Données projet'!$E$18+1,1))</f>
        <v>#N/A</v>
      </c>
      <c r="HA65" s="60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4.3589743589743595</v>
      </c>
      <c r="N66" s="14">
        <f>IF('Données projet'!$A$36&gt;35,N65+M66-V65,IF(A66&lt;'Données projet'!$A$36,$K$205^A66,IF(A66='Données projet'!$A$36,'Données projet'!$B$36,N65+M66-V65)))</f>
        <v>173.97435897435898</v>
      </c>
      <c r="O66" s="14">
        <f>N66*VLOOKUP('Données projet'!$B$9,Paramètres!$A$1:$I$89,3,0)*VLOOKUP('Données projet'!$B$9,Paramètres!$A$1:$I$89,5,0)</f>
        <v>116.702</v>
      </c>
      <c r="P66" s="14">
        <f t="shared" si="33"/>
        <v>30.904551818316634</v>
      </c>
      <c r="Q66" s="22">
        <f t="shared" si="53"/>
        <v>257.08141108356813</v>
      </c>
      <c r="R66" s="60">
        <f t="shared" si="0"/>
        <v>550.41474441690139</v>
      </c>
      <c r="S66" s="60">
        <f ca="1">AVERAGE(OFFSET($R$3,0,0,'Données projet'!$E$9+1,1))-AVERAGE(OFFSET($H$3,0,0,'Données projet'!$E$9+1,1))</f>
        <v>241.62816740540188</v>
      </c>
      <c r="T66" s="60">
        <f t="shared" si="34"/>
        <v>188.36757679617921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0.74378977351763664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0.74378977351763664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5.4</v>
      </c>
      <c r="AI66" s="14">
        <f>IF('Données projet'!$A$62&gt;35,AI65+AH66-AQ65,IF(A66&lt;'Données projet'!$A$62,$AF$205^A66,IF(A66='Données projet'!$A$62,'Données projet'!$B$62,AI65+AH66-AQ65)))</f>
        <v>164.2</v>
      </c>
      <c r="AJ66" s="14">
        <f>AI66*VLOOKUP('Données projet'!$B$10,Paramètres!$A$1:$I$89,3,0)*VLOOKUP('Données projet'!$B$10,Paramètres!$A$1:$I$89,5,0)</f>
        <v>176.74487999999999</v>
      </c>
      <c r="AK66" s="14">
        <f t="shared" si="35"/>
        <v>44.59721454265302</v>
      </c>
      <c r="AL66" s="22">
        <f t="shared" si="4"/>
        <v>385.5041479951206</v>
      </c>
      <c r="AM66" s="60">
        <f t="shared" si="5"/>
        <v>678.83748132845392</v>
      </c>
      <c r="AN66" s="60">
        <f ca="1">AVERAGE(OFFSET($AM$3,0,0,'Données projet'!$E$10+1,1))-AVERAGE(OFFSET($H$3,0,0,'Données projet'!$E$10+1,1))</f>
        <v>380.09050904348459</v>
      </c>
      <c r="AO66" s="60">
        <f t="shared" si="36"/>
        <v>166.97658184507776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0</v>
      </c>
      <c r="BD66" s="13">
        <f>IF('Données projet'!$A$88&gt;35,BD65+BC66-BL65,IF(A66&lt;'Données projet'!$A$88,$BA$205^A66,IF(A66='Données projet'!$A$88,'Données projet'!$B$88,BD65+BC66-BL65)))</f>
        <v>0</v>
      </c>
      <c r="BE66" s="14" t="e">
        <f>BD66*VLOOKUP('Données projet'!$B$11,Paramètres!$A$1:$I$89,3,0)*VLOOKUP('Données projet'!$B$11,Paramètres!$A$1:$I$89,5,0)</f>
        <v>#N/A</v>
      </c>
      <c r="BF66" s="14" t="e">
        <f t="shared" si="37"/>
        <v>#N/A</v>
      </c>
      <c r="BG66" s="22" t="e">
        <f t="shared" si="7"/>
        <v>#N/A</v>
      </c>
      <c r="BH66" s="60" t="e">
        <f t="shared" si="8"/>
        <v>#N/A</v>
      </c>
      <c r="BI66" s="60" t="e">
        <f ca="1">AVERAGE(OFFSET($BH$3,0,0,'Données projet'!$E$11+1,1))-AVERAGE(OFFSET($H$3,0,0,'Données projet'!$E$11+1,1))</f>
        <v>#N/A</v>
      </c>
      <c r="BJ66" s="60" t="e">
        <f t="shared" si="38"/>
        <v>#N/A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 t="e">
        <f>EXP(-LN(2)/35)*BP65+(1-EXP(-LN(2)/35))/(LN(2)/35)*BL66*BM66*VLOOKUP('Données projet'!$B$11,Paramètres!$A$1:$I$89,3,0)*0.475*44/12</f>
        <v>#N/A</v>
      </c>
      <c r="BQ66" s="23" t="e">
        <f>EXP(-LN(2)/25)*BQ65+(1-EXP(-LN(2)/25))/(LN(2)/25)*Calculateur!BL66*Calculateur!BN66*VLOOKUP('Données projet'!$B$11,Paramètres!$A$1:$I$89,3,0)*0.475*44/12</f>
        <v>#N/A</v>
      </c>
      <c r="BR66" s="23" t="e">
        <f>EXP(-LN(2)/2)*BR65+(1-EXP(-LN(2)/2))/(LN(2)/2)*BL66*BO66*VLOOKUP('Données projet'!$B$11,Paramètres!$A$1:$I$89,3,0)*0.475*44/12</f>
        <v>#N/A</v>
      </c>
      <c r="BS66" s="24" t="e">
        <f t="shared" si="9"/>
        <v>#N/A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0</v>
      </c>
      <c r="BY66" s="13">
        <f>IF('Données projet'!$A$114&gt;35,BY65+BX66-CG65,IF(A66&lt;'Données projet'!$A$114,$BV$205^A66,IF(A66='Données projet'!$A$114,'Données projet'!$B$114,BY65+BX66-CG65)))</f>
        <v>0</v>
      </c>
      <c r="BZ66" s="14" t="e">
        <f>BY66*VLOOKUP('Données projet'!$B$12,Paramètres!$A$1:$I$89,3,0)*VLOOKUP('Données projet'!$B$12,Paramètres!$A$1:$I$89,5,0)</f>
        <v>#N/A</v>
      </c>
      <c r="CA66" s="14" t="e">
        <f t="shared" si="39"/>
        <v>#N/A</v>
      </c>
      <c r="CB66" s="22" t="e">
        <f t="shared" si="10"/>
        <v>#N/A</v>
      </c>
      <c r="CC66" s="60" t="e">
        <f t="shared" si="11"/>
        <v>#N/A</v>
      </c>
      <c r="CD66" s="60" t="e">
        <f ca="1">AVERAGE(OFFSET($CC$3,0,0,'Données projet'!$E$12+1,1))-AVERAGE(OFFSET($H$3,0,0,'Données projet'!$E$12+1,1))</f>
        <v>#N/A</v>
      </c>
      <c r="CE66" s="60" t="e">
        <f t="shared" si="40"/>
        <v>#N/A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 t="e">
        <f>EXP(-LN(2)/35)*CK65+(1-EXP(-LN(2)/35))/(LN(2)/35)*CG66*CH66*VLOOKUP('Données projet'!$B$12,Paramètres!$A$1:$I$89,3,0)*0.475*44/12</f>
        <v>#N/A</v>
      </c>
      <c r="CL66" s="23" t="e">
        <f>EXP(-LN(2)/25)*CL65+(1-EXP(-LN(2)/25))/(LN(2)/25)*Calculateur!CG66*Calculateur!CI66*VLOOKUP('Données projet'!$B$12,Paramètres!$A$1:$I$89,3,0)*0.475*44/12</f>
        <v>#N/A</v>
      </c>
      <c r="CM66" s="23" t="e">
        <f>EXP(-LN(2)/2)*CM65+(1-EXP(-LN(2)/2))/(LN(2)/2)*CG66*CJ66*VLOOKUP('Données projet'!$B$12,Paramètres!$A$1:$I$89,3,0)*0.475*44/12</f>
        <v>#N/A</v>
      </c>
      <c r="CN66" s="24" t="e">
        <f t="shared" si="12"/>
        <v>#N/A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0</v>
      </c>
      <c r="CT66" s="13">
        <f>IF('Données projet'!$A$140&gt;35,CT65+CS66-DB65,IF(A66&lt;'Données projet'!$A$140,$CQ$205^A66,IF(A66='Données projet'!$A$140,'Données projet'!$B$140,CT65+CS66-DB65)))</f>
        <v>0</v>
      </c>
      <c r="CU66" s="18" t="e">
        <f>CT66*VLOOKUP('Données projet'!$B$13,Paramètres!$A$1:$I$89,3,0)*VLOOKUP('Données projet'!$B$13,Paramètres!$A$1:$I$89,5,0)</f>
        <v>#N/A</v>
      </c>
      <c r="CV66" s="14" t="e">
        <f t="shared" si="41"/>
        <v>#N/A</v>
      </c>
      <c r="CW66" s="22" t="e">
        <f t="shared" si="13"/>
        <v>#N/A</v>
      </c>
      <c r="CX66" s="60" t="e">
        <f t="shared" si="14"/>
        <v>#N/A</v>
      </c>
      <c r="CY66" s="60" t="e">
        <f ca="1">AVERAGE(OFFSET($CX$3,0,0,'Données projet'!$E$13+1,1))-AVERAGE(OFFSET($H$3,0,0,'Données projet'!$E$13+1,1))</f>
        <v>#N/A</v>
      </c>
      <c r="CZ66" s="60" t="e">
        <f t="shared" si="42"/>
        <v>#N/A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 t="e">
        <f>EXP(-LN(2)/35)*DF65+(1-EXP(-LN(2)/35))/(LN(2)/35)*DB66*DC66*VLOOKUP('Données projet'!$B$13,Paramètres!$A$1:$I$89,3,0)*0.475*44/12</f>
        <v>#N/A</v>
      </c>
      <c r="DG66" s="23" t="e">
        <f>EXP(-LN(2)/25)*DG65+(1-EXP(-LN(2)/25))/(LN(2)/25)*Calculateur!DB66*Calculateur!DD66*VLOOKUP('Données projet'!$B$13,Paramètres!$A$1:$I$89,3,0)*0.475*44/12</f>
        <v>#N/A</v>
      </c>
      <c r="DH66" s="23" t="e">
        <f>EXP(-LN(2)/2)*DH65+(1-EXP(-LN(2)/2))/(LN(2)/2)*DB66*DE66*VLOOKUP('Données projet'!$B$13,Paramètres!$A$1:$I$89,3,0)*0.475*44/12</f>
        <v>#N/A</v>
      </c>
      <c r="DI66" s="24" t="e">
        <f t="shared" si="15"/>
        <v>#N/A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0" t="e">
        <f t="shared" si="20"/>
        <v>#N/A</v>
      </c>
      <c r="EO66" s="60" t="e">
        <f ca="1">AVERAGE(OFFSET($EN$3,0,0,'Données projet'!$E$15+1,1))-AVERAGE(OFFSET($H$3,0,0,'Données projet'!$E$15+1,1))</f>
        <v>#N/A</v>
      </c>
      <c r="EP66" s="60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0" t="e">
        <f t="shared" si="23"/>
        <v>#N/A</v>
      </c>
      <c r="FJ66" s="60" t="e">
        <f ca="1">AVERAGE(OFFSET($FI$3,0,0,'Données projet'!$E$16+1,1))-AVERAGE(OFFSET($H$3,0,0,'Données projet'!$E$16+1,1))</f>
        <v>#N/A</v>
      </c>
      <c r="FK66" s="60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0" t="e">
        <f t="shared" si="26"/>
        <v>#N/A</v>
      </c>
      <c r="GE66" s="60" t="e">
        <f ca="1">AVERAGE(OFFSET($GD$3,0,0,'Données projet'!$E$17+1,1))-AVERAGE(OFFSET($H$3,0,0,'Données projet'!$E$17+1,1))</f>
        <v>#N/A</v>
      </c>
      <c r="GF66" s="60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0" t="e">
        <f t="shared" si="29"/>
        <v>#N/A</v>
      </c>
      <c r="GZ66" s="60" t="e">
        <f ca="1">AVERAGE(OFFSET($GY$3,0,0,'Données projet'!$E$18+1,1))-AVERAGE(OFFSET($H$3,0,0,'Données projet'!$E$18+1,1))</f>
        <v>#N/A</v>
      </c>
      <c r="HA66" s="60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4.3589743589743595</v>
      </c>
      <c r="N67" s="14">
        <f>IF('Données projet'!$A$36&gt;35,N66+M67-V66,IF(A67&lt;'Données projet'!$A$36,$K$205^A67,IF(A67='Données projet'!$A$36,'Données projet'!$B$36,N66+M67-V66)))</f>
        <v>178.33333333333334</v>
      </c>
      <c r="O67" s="14">
        <f>N67*VLOOKUP('Données projet'!$B$9,Paramètres!$A$1:$I$89,3,0)*VLOOKUP('Données projet'!$B$9,Paramètres!$A$1:$I$89,5,0)</f>
        <v>119.626</v>
      </c>
      <c r="P67" s="14">
        <f t="shared" si="33"/>
        <v>31.587754094985446</v>
      </c>
      <c r="Q67" s="22">
        <f t="shared" ref="Q67:Q98" si="54">(O67+P67)*0.475*44/12</f>
        <v>263.36395504876629</v>
      </c>
      <c r="R67" s="60">
        <f t="shared" ref="R67:R130" si="55">Q67+(I67+J67)*44/12</f>
        <v>556.6972883820996</v>
      </c>
      <c r="S67" s="60">
        <f ca="1">AVERAGE(OFFSET($R$3,0,0,'Données projet'!$E$9+1,1))-AVERAGE(OFFSET($H$3,0,0,'Données projet'!$E$9+1,1))</f>
        <v>241.62816740540188</v>
      </c>
      <c r="T67" s="60">
        <f t="shared" si="34"/>
        <v>188.36757679617921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0.72345080304659259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0.72345080304659259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5.4</v>
      </c>
      <c r="AI67" s="14">
        <f>IF('Données projet'!$A$62&gt;35,AI66+AH67-AQ66,IF(A67&lt;'Données projet'!$A$62,$AF$205^A67,IF(A67='Données projet'!$A$62,'Données projet'!$B$62,AI66+AH67-AQ66)))</f>
        <v>169.6</v>
      </c>
      <c r="AJ67" s="14">
        <f>AI67*VLOOKUP('Données projet'!$B$10,Paramètres!$A$1:$I$89,3,0)*VLOOKUP('Données projet'!$B$10,Paramètres!$A$1:$I$89,5,0)</f>
        <v>182.55743999999999</v>
      </c>
      <c r="AK67" s="14">
        <f t="shared" si="35"/>
        <v>45.890701422165712</v>
      </c>
      <c r="AL67" s="22">
        <f t="shared" si="4"/>
        <v>397.88051297693852</v>
      </c>
      <c r="AM67" s="60">
        <f t="shared" si="5"/>
        <v>691.21384631027183</v>
      </c>
      <c r="AN67" s="60">
        <f ca="1">AVERAGE(OFFSET($AM$3,0,0,'Données projet'!$E$10+1,1))-AVERAGE(OFFSET($H$3,0,0,'Données projet'!$E$10+1,1))</f>
        <v>380.09050904348459</v>
      </c>
      <c r="AO67" s="60">
        <f t="shared" si="36"/>
        <v>166.97658184507776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0</v>
      </c>
      <c r="BD67" s="13">
        <f>IF('Données projet'!$A$88&gt;35,BD66+BC67-BL66,IF(A67&lt;'Données projet'!$A$88,$BA$205^A67,IF(A67='Données projet'!$A$88,'Données projet'!$B$88,BD66+BC67-BL66)))</f>
        <v>0</v>
      </c>
      <c r="BE67" s="14" t="e">
        <f>BD67*VLOOKUP('Données projet'!$B$11,Paramètres!$A$1:$I$89,3,0)*VLOOKUP('Données projet'!$B$11,Paramètres!$A$1:$I$89,5,0)</f>
        <v>#N/A</v>
      </c>
      <c r="BF67" s="14" t="e">
        <f t="shared" si="37"/>
        <v>#N/A</v>
      </c>
      <c r="BG67" s="22" t="e">
        <f t="shared" si="7"/>
        <v>#N/A</v>
      </c>
      <c r="BH67" s="60" t="e">
        <f t="shared" si="8"/>
        <v>#N/A</v>
      </c>
      <c r="BI67" s="60" t="e">
        <f ca="1">AVERAGE(OFFSET($BH$3,0,0,'Données projet'!$E$11+1,1))-AVERAGE(OFFSET($H$3,0,0,'Données projet'!$E$11+1,1))</f>
        <v>#N/A</v>
      </c>
      <c r="BJ67" s="60" t="e">
        <f t="shared" si="38"/>
        <v>#N/A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 t="e">
        <f>EXP(-LN(2)/35)*BP66+(1-EXP(-LN(2)/35))/(LN(2)/35)*BL67*BM67*VLOOKUP('Données projet'!$B$11,Paramètres!$A$1:$I$89,3,0)*0.475*44/12</f>
        <v>#N/A</v>
      </c>
      <c r="BQ67" s="23" t="e">
        <f>EXP(-LN(2)/25)*BQ66+(1-EXP(-LN(2)/25))/(LN(2)/25)*Calculateur!BL67*Calculateur!BN67*VLOOKUP('Données projet'!$B$11,Paramètres!$A$1:$I$89,3,0)*0.475*44/12</f>
        <v>#N/A</v>
      </c>
      <c r="BR67" s="23" t="e">
        <f>EXP(-LN(2)/2)*BR66+(1-EXP(-LN(2)/2))/(LN(2)/2)*BL67*BO67*VLOOKUP('Données projet'!$B$11,Paramètres!$A$1:$I$89,3,0)*0.475*44/12</f>
        <v>#N/A</v>
      </c>
      <c r="BS67" s="24" t="e">
        <f t="shared" si="9"/>
        <v>#N/A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0</v>
      </c>
      <c r="BY67" s="13">
        <f>IF('Données projet'!$A$114&gt;35,BY66+BX67-CG66,IF(A67&lt;'Données projet'!$A$114,$BV$205^A67,IF(A67='Données projet'!$A$114,'Données projet'!$B$114,BY66+BX67-CG66)))</f>
        <v>0</v>
      </c>
      <c r="BZ67" s="14" t="e">
        <f>BY67*VLOOKUP('Données projet'!$B$12,Paramètres!$A$1:$I$89,3,0)*VLOOKUP('Données projet'!$B$12,Paramètres!$A$1:$I$89,5,0)</f>
        <v>#N/A</v>
      </c>
      <c r="CA67" s="14" t="e">
        <f t="shared" si="39"/>
        <v>#N/A</v>
      </c>
      <c r="CB67" s="22" t="e">
        <f t="shared" si="10"/>
        <v>#N/A</v>
      </c>
      <c r="CC67" s="60" t="e">
        <f t="shared" si="11"/>
        <v>#N/A</v>
      </c>
      <c r="CD67" s="60" t="e">
        <f ca="1">AVERAGE(OFFSET($CC$3,0,0,'Données projet'!$E$12+1,1))-AVERAGE(OFFSET($H$3,0,0,'Données projet'!$E$12+1,1))</f>
        <v>#N/A</v>
      </c>
      <c r="CE67" s="60" t="e">
        <f t="shared" si="40"/>
        <v>#N/A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 t="e">
        <f>EXP(-LN(2)/35)*CK66+(1-EXP(-LN(2)/35))/(LN(2)/35)*CG67*CH67*VLOOKUP('Données projet'!$B$12,Paramètres!$A$1:$I$89,3,0)*0.475*44/12</f>
        <v>#N/A</v>
      </c>
      <c r="CL67" s="23" t="e">
        <f>EXP(-LN(2)/25)*CL66+(1-EXP(-LN(2)/25))/(LN(2)/25)*Calculateur!CG67*Calculateur!CI67*VLOOKUP('Données projet'!$B$12,Paramètres!$A$1:$I$89,3,0)*0.475*44/12</f>
        <v>#N/A</v>
      </c>
      <c r="CM67" s="23" t="e">
        <f>EXP(-LN(2)/2)*CM66+(1-EXP(-LN(2)/2))/(LN(2)/2)*CG67*CJ67*VLOOKUP('Données projet'!$B$12,Paramètres!$A$1:$I$89,3,0)*0.475*44/12</f>
        <v>#N/A</v>
      </c>
      <c r="CN67" s="24" t="e">
        <f t="shared" si="12"/>
        <v>#N/A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0</v>
      </c>
      <c r="CT67" s="13">
        <f>IF('Données projet'!$A$140&gt;35,CT66+CS67-DB66,IF(A67&lt;'Données projet'!$A$140,$CQ$205^A67,IF(A67='Données projet'!$A$140,'Données projet'!$B$140,CT66+CS67-DB66)))</f>
        <v>0</v>
      </c>
      <c r="CU67" s="18" t="e">
        <f>CT67*VLOOKUP('Données projet'!$B$13,Paramètres!$A$1:$I$89,3,0)*VLOOKUP('Données projet'!$B$13,Paramètres!$A$1:$I$89,5,0)</f>
        <v>#N/A</v>
      </c>
      <c r="CV67" s="14" t="e">
        <f t="shared" si="41"/>
        <v>#N/A</v>
      </c>
      <c r="CW67" s="22" t="e">
        <f t="shared" si="13"/>
        <v>#N/A</v>
      </c>
      <c r="CX67" s="60" t="e">
        <f t="shared" si="14"/>
        <v>#N/A</v>
      </c>
      <c r="CY67" s="60" t="e">
        <f ca="1">AVERAGE(OFFSET($CX$3,0,0,'Données projet'!$E$13+1,1))-AVERAGE(OFFSET($H$3,0,0,'Données projet'!$E$13+1,1))</f>
        <v>#N/A</v>
      </c>
      <c r="CZ67" s="60" t="e">
        <f t="shared" si="42"/>
        <v>#N/A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 t="e">
        <f>EXP(-LN(2)/35)*DF66+(1-EXP(-LN(2)/35))/(LN(2)/35)*DB67*DC67*VLOOKUP('Données projet'!$B$13,Paramètres!$A$1:$I$89,3,0)*0.475*44/12</f>
        <v>#N/A</v>
      </c>
      <c r="DG67" s="23" t="e">
        <f>EXP(-LN(2)/25)*DG66+(1-EXP(-LN(2)/25))/(LN(2)/25)*Calculateur!DB67*Calculateur!DD67*VLOOKUP('Données projet'!$B$13,Paramètres!$A$1:$I$89,3,0)*0.475*44/12</f>
        <v>#N/A</v>
      </c>
      <c r="DH67" s="23" t="e">
        <f>EXP(-LN(2)/2)*DH66+(1-EXP(-LN(2)/2))/(LN(2)/2)*DB67*DE67*VLOOKUP('Données projet'!$B$13,Paramètres!$A$1:$I$89,3,0)*0.475*44/12</f>
        <v>#N/A</v>
      </c>
      <c r="DI67" s="24" t="e">
        <f t="shared" si="15"/>
        <v>#N/A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0" t="e">
        <f t="shared" si="20"/>
        <v>#N/A</v>
      </c>
      <c r="EO67" s="60" t="e">
        <f ca="1">AVERAGE(OFFSET($EN$3,0,0,'Données projet'!$E$15+1,1))-AVERAGE(OFFSET($H$3,0,0,'Données projet'!$E$15+1,1))</f>
        <v>#N/A</v>
      </c>
      <c r="EP67" s="60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0" t="e">
        <f t="shared" si="23"/>
        <v>#N/A</v>
      </c>
      <c r="FJ67" s="60" t="e">
        <f ca="1">AVERAGE(OFFSET($FI$3,0,0,'Données projet'!$E$16+1,1))-AVERAGE(OFFSET($H$3,0,0,'Données projet'!$E$16+1,1))</f>
        <v>#N/A</v>
      </c>
      <c r="FK67" s="60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0" t="e">
        <f t="shared" si="26"/>
        <v>#N/A</v>
      </c>
      <c r="GE67" s="60" t="e">
        <f ca="1">AVERAGE(OFFSET($GD$3,0,0,'Données projet'!$E$17+1,1))-AVERAGE(OFFSET($H$3,0,0,'Données projet'!$E$17+1,1))</f>
        <v>#N/A</v>
      </c>
      <c r="GF67" s="60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0" t="e">
        <f t="shared" si="29"/>
        <v>#N/A</v>
      </c>
      <c r="GZ67" s="60" t="e">
        <f ca="1">AVERAGE(OFFSET($GY$3,0,0,'Données projet'!$E$18+1,1))-AVERAGE(OFFSET($H$3,0,0,'Données projet'!$E$18+1,1))</f>
        <v>#N/A</v>
      </c>
      <c r="HA67" s="60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182.69230769230768</v>
      </c>
      <c r="L68" s="13">
        <f>VLOOKUP(A68,'Données projet'!$A$35:$I$55,9,0)</f>
        <v>4.3589743589743595</v>
      </c>
      <c r="M68" s="13">
        <f t="array" ref="M68">INDEX(L:L,MIN(IF(ISNUMBER(L68:L264),ROW(L68:L264),"")))</f>
        <v>4.3589743589743595</v>
      </c>
      <c r="N68" s="14">
        <f>IF('Données projet'!$A$36&gt;35,N67+M68-V67,IF(A68&lt;'Données projet'!$A$36,$K$205^A68,IF(A68='Données projet'!$A$36,'Données projet'!$B$36,N67+M68-V67)))</f>
        <v>182.69230769230771</v>
      </c>
      <c r="O68" s="14">
        <f>N68*VLOOKUP('Données projet'!$B$9,Paramètres!$A$1:$I$89,3,0)*VLOOKUP('Données projet'!$B$9,Paramètres!$A$1:$I$89,5,0)</f>
        <v>122.55</v>
      </c>
      <c r="P68" s="14">
        <f t="shared" si="33"/>
        <v>32.269015118793533</v>
      </c>
      <c r="Q68" s="22">
        <f t="shared" si="54"/>
        <v>269.6431179985654</v>
      </c>
      <c r="R68" s="60">
        <f t="shared" si="55"/>
        <v>562.97645133189872</v>
      </c>
      <c r="S68" s="60">
        <f ca="1">AVERAGE(OFFSET($R$3,0,0,'Données projet'!$E$9+1,1))-AVERAGE(OFFSET($H$3,0,0,'Données projet'!$E$9+1,1))</f>
        <v>241.62816740540188</v>
      </c>
      <c r="T68" s="60">
        <f t="shared" si="34"/>
        <v>188.36757679617921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0.70366800279265929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0.70366800279265929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175</v>
      </c>
      <c r="AG68" s="13">
        <f>VLOOKUP(A68,'Données projet'!$A$61:$I$81,9,0)</f>
        <v>5.4</v>
      </c>
      <c r="AH68" s="13">
        <f t="array" ref="AH68">INDEX(AG:AG,MIN(IF(ISNUMBER(AG68:AG264),ROW(AG68:AG264),"")))</f>
        <v>5.4</v>
      </c>
      <c r="AI68" s="14">
        <f>IF('Données projet'!$A$62&gt;35,AI67+AH68-AQ67,IF(A68&lt;'Données projet'!$A$62,$AF$205^A68,IF(A68='Données projet'!$A$62,'Données projet'!$B$62,AI67+AH68-AQ67)))</f>
        <v>175</v>
      </c>
      <c r="AJ68" s="14">
        <f>AI68*VLOOKUP('Données projet'!$B$10,Paramètres!$A$1:$I$89,3,0)*VLOOKUP('Données projet'!$B$10,Paramètres!$A$1:$I$89,5,0)</f>
        <v>188.36999999999998</v>
      </c>
      <c r="AK68" s="14">
        <f t="shared" si="35"/>
        <v>47.179402486491298</v>
      </c>
      <c r="AL68" s="22">
        <f t="shared" ref="AL68:AL131" si="58">(AJ68+AK68)*0.475*44/12</f>
        <v>410.24854266397227</v>
      </c>
      <c r="AM68" s="60">
        <f t="shared" ref="AM68:AM131" si="59">AL68+(AD68+AE68)*44/12</f>
        <v>703.58187599730559</v>
      </c>
      <c r="AN68" s="60">
        <f ca="1">AVERAGE(OFFSET($AM$3,0,0,'Données projet'!$E$10+1,1))-AVERAGE(OFFSET($H$3,0,0,'Données projet'!$E$10+1,1))</f>
        <v>380.09050904348459</v>
      </c>
      <c r="AO68" s="60">
        <f t="shared" si="36"/>
        <v>166.97658184507776</v>
      </c>
      <c r="AP68" s="16">
        <f>IF(ISNA(VLOOKUP(A68,'Données projet'!$A$61:$I$81,3,0)),0,VLOOKUP(A68,'Données projet'!$A$61:$I$81,3,0))</f>
        <v>4</v>
      </c>
      <c r="AQ68" s="16">
        <f>IF(ISNA(VLOOKUP(A68,'Données projet'!$A$61:$I$81,4,0)),0,VLOOKUP(A68,'Données projet'!$A$61:$I$81,4,0))</f>
        <v>28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0</v>
      </c>
      <c r="BD68" s="13">
        <f>IF('Données projet'!$A$88&gt;35,BD67+BC68-BL67,IF(A68&lt;'Données projet'!$A$88,$BA$205^A68,IF(A68='Données projet'!$A$88,'Données projet'!$B$88,BD67+BC68-BL67)))</f>
        <v>0</v>
      </c>
      <c r="BE68" s="14" t="e">
        <f>BD68*VLOOKUP('Données projet'!$B$11,Paramètres!$A$1:$I$89,3,0)*VLOOKUP('Données projet'!$B$11,Paramètres!$A$1:$I$89,5,0)</f>
        <v>#N/A</v>
      </c>
      <c r="BF68" s="14" t="e">
        <f t="shared" si="37"/>
        <v>#N/A</v>
      </c>
      <c r="BG68" s="22" t="e">
        <f t="shared" ref="BG68:BG131" si="61">(BE68+BF68)*0.475*44/12</f>
        <v>#N/A</v>
      </c>
      <c r="BH68" s="60" t="e">
        <f t="shared" ref="BH68:BH131" si="62">BG68+(AY68+AZ68)*44/12</f>
        <v>#N/A</v>
      </c>
      <c r="BI68" s="60" t="e">
        <f ca="1">AVERAGE(OFFSET($BH$3,0,0,'Données projet'!$E$11+1,1))-AVERAGE(OFFSET($H$3,0,0,'Données projet'!$E$11+1,1))</f>
        <v>#N/A</v>
      </c>
      <c r="BJ68" s="60" t="e">
        <f t="shared" si="38"/>
        <v>#N/A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 t="e">
        <f>EXP(-LN(2)/35)*BP67+(1-EXP(-LN(2)/35))/(LN(2)/35)*BL68*BM68*VLOOKUP('Données projet'!$B$11,Paramètres!$A$1:$I$89,3,0)*0.475*44/12</f>
        <v>#N/A</v>
      </c>
      <c r="BQ68" s="23" t="e">
        <f>EXP(-LN(2)/25)*BQ67+(1-EXP(-LN(2)/25))/(LN(2)/25)*Calculateur!BL68*Calculateur!BN68*VLOOKUP('Données projet'!$B$11,Paramètres!$A$1:$I$89,3,0)*0.475*44/12</f>
        <v>#N/A</v>
      </c>
      <c r="BR68" s="23" t="e">
        <f>EXP(-LN(2)/2)*BR67+(1-EXP(-LN(2)/2))/(LN(2)/2)*BL68*BO68*VLOOKUP('Données projet'!$B$11,Paramètres!$A$1:$I$89,3,0)*0.475*44/12</f>
        <v>#N/A</v>
      </c>
      <c r="BS68" s="24" t="e">
        <f t="shared" ref="BS68:BS131" si="63">SUM(BP68:BR68)</f>
        <v>#N/A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0</v>
      </c>
      <c r="BY68" s="13">
        <f>IF('Données projet'!$A$114&gt;35,BY67+BX68-CG67,IF(A68&lt;'Données projet'!$A$114,$BV$205^A68,IF(A68='Données projet'!$A$114,'Données projet'!$B$114,BY67+BX68-CG67)))</f>
        <v>0</v>
      </c>
      <c r="BZ68" s="14" t="e">
        <f>BY68*VLOOKUP('Données projet'!$B$12,Paramètres!$A$1:$I$89,3,0)*VLOOKUP('Données projet'!$B$12,Paramètres!$A$1:$I$89,5,0)</f>
        <v>#N/A</v>
      </c>
      <c r="CA68" s="14" t="e">
        <f t="shared" si="39"/>
        <v>#N/A</v>
      </c>
      <c r="CB68" s="22" t="e">
        <f t="shared" ref="CB68:CB131" si="64">(BZ68+CA68)*0.475*44/12</f>
        <v>#N/A</v>
      </c>
      <c r="CC68" s="60" t="e">
        <f t="shared" ref="CC68:CC131" si="65">CB68+(BT68+BU68)*44/12</f>
        <v>#N/A</v>
      </c>
      <c r="CD68" s="60" t="e">
        <f ca="1">AVERAGE(OFFSET($CC$3,0,0,'Données projet'!$E$12+1,1))-AVERAGE(OFFSET($H$3,0,0,'Données projet'!$E$12+1,1))</f>
        <v>#N/A</v>
      </c>
      <c r="CE68" s="60" t="e">
        <f t="shared" si="40"/>
        <v>#N/A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 t="e">
        <f>EXP(-LN(2)/35)*CK67+(1-EXP(-LN(2)/35))/(LN(2)/35)*CG68*CH68*VLOOKUP('Données projet'!$B$12,Paramètres!$A$1:$I$89,3,0)*0.475*44/12</f>
        <v>#N/A</v>
      </c>
      <c r="CL68" s="23" t="e">
        <f>EXP(-LN(2)/25)*CL67+(1-EXP(-LN(2)/25))/(LN(2)/25)*Calculateur!CG68*Calculateur!CI68*VLOOKUP('Données projet'!$B$12,Paramètres!$A$1:$I$89,3,0)*0.475*44/12</f>
        <v>#N/A</v>
      </c>
      <c r="CM68" s="23" t="e">
        <f>EXP(-LN(2)/2)*CM67+(1-EXP(-LN(2)/2))/(LN(2)/2)*CG68*CJ68*VLOOKUP('Données projet'!$B$12,Paramètres!$A$1:$I$89,3,0)*0.475*44/12</f>
        <v>#N/A</v>
      </c>
      <c r="CN68" s="24" t="e">
        <f t="shared" ref="CN68:CN131" si="66">SUM(CK68:CM68)</f>
        <v>#N/A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0</v>
      </c>
      <c r="CT68" s="13">
        <f>IF('Données projet'!$A$140&gt;35,CT67+CS68-DB67,IF(A68&lt;'Données projet'!$A$140,$CQ$205^A68,IF(A68='Données projet'!$A$140,'Données projet'!$B$140,CT67+CS68-DB67)))</f>
        <v>0</v>
      </c>
      <c r="CU68" s="18" t="e">
        <f>CT68*VLOOKUP('Données projet'!$B$13,Paramètres!$A$1:$I$89,3,0)*VLOOKUP('Données projet'!$B$13,Paramètres!$A$1:$I$89,5,0)</f>
        <v>#N/A</v>
      </c>
      <c r="CV68" s="14" t="e">
        <f t="shared" si="41"/>
        <v>#N/A</v>
      </c>
      <c r="CW68" s="22" t="e">
        <f t="shared" ref="CW68:CW131" si="67">(CU68+CV68)*0.475*44/12</f>
        <v>#N/A</v>
      </c>
      <c r="CX68" s="60" t="e">
        <f t="shared" ref="CX68:CX131" si="68">CW68+(CO68+CP68)*44/12</f>
        <v>#N/A</v>
      </c>
      <c r="CY68" s="60" t="e">
        <f ca="1">AVERAGE(OFFSET($CX$3,0,0,'Données projet'!$E$13+1,1))-AVERAGE(OFFSET($H$3,0,0,'Données projet'!$E$13+1,1))</f>
        <v>#N/A</v>
      </c>
      <c r="CZ68" s="60" t="e">
        <f t="shared" si="42"/>
        <v>#N/A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 t="e">
        <f>EXP(-LN(2)/35)*DF67+(1-EXP(-LN(2)/35))/(LN(2)/35)*DB68*DC68*VLOOKUP('Données projet'!$B$13,Paramètres!$A$1:$I$89,3,0)*0.475*44/12</f>
        <v>#N/A</v>
      </c>
      <c r="DG68" s="23" t="e">
        <f>EXP(-LN(2)/25)*DG67+(1-EXP(-LN(2)/25))/(LN(2)/25)*Calculateur!DB68*Calculateur!DD68*VLOOKUP('Données projet'!$B$13,Paramètres!$A$1:$I$89,3,0)*0.475*44/12</f>
        <v>#N/A</v>
      </c>
      <c r="DH68" s="23" t="e">
        <f>EXP(-LN(2)/2)*DH67+(1-EXP(-LN(2)/2))/(LN(2)/2)*DB68*DE68*VLOOKUP('Données projet'!$B$13,Paramètres!$A$1:$I$89,3,0)*0.475*44/12</f>
        <v>#N/A</v>
      </c>
      <c r="DI68" s="24" t="e">
        <f t="shared" ref="DI68:DI131" si="69">SUM(DF68:DH68)</f>
        <v>#N/A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0" t="e">
        <f t="shared" ref="EN68:EN131" si="74">EM68+(EE68+EF68)*44/12</f>
        <v>#N/A</v>
      </c>
      <c r="EO68" s="60" t="e">
        <f ca="1">AVERAGE(OFFSET($EN$3,0,0,'Données projet'!$E$15+1,1))-AVERAGE(OFFSET($H$3,0,0,'Données projet'!$E$15+1,1))</f>
        <v>#N/A</v>
      </c>
      <c r="EP68" s="60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0" t="e">
        <f t="shared" ref="FI68:FI131" si="77">FH68+(EZ68+FA68)*44/12</f>
        <v>#N/A</v>
      </c>
      <c r="FJ68" s="60" t="e">
        <f ca="1">AVERAGE(OFFSET($FI$3,0,0,'Données projet'!$E$16+1,1))-AVERAGE(OFFSET($H$3,0,0,'Données projet'!$E$16+1,1))</f>
        <v>#N/A</v>
      </c>
      <c r="FK68" s="60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0" t="e">
        <f t="shared" ref="GD68:GD131" si="80">GC68+(FU68+FV68)*44/12</f>
        <v>#N/A</v>
      </c>
      <c r="GE68" s="60" t="e">
        <f ca="1">AVERAGE(OFFSET($GD$3,0,0,'Données projet'!$E$17+1,1))-AVERAGE(OFFSET($H$3,0,0,'Données projet'!$E$17+1,1))</f>
        <v>#N/A</v>
      </c>
      <c r="GF68" s="60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0" t="e">
        <f t="shared" ref="GY68:GY131" si="83">GX68+(GP68+GQ68)*44/12</f>
        <v>#N/A</v>
      </c>
      <c r="GZ68" s="60" t="e">
        <f ca="1">AVERAGE(OFFSET($GY$3,0,0,'Données projet'!$E$18+1,1))-AVERAGE(OFFSET($H$3,0,0,'Données projet'!$E$18+1,1))</f>
        <v>#N/A</v>
      </c>
      <c r="HA68" s="60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3.974358974358978</v>
      </c>
      <c r="N69" s="14">
        <f>IF('Données projet'!$A$36&gt;35,N68+M69-V68,IF(A69&lt;'Données projet'!$A$36,$K$205^A69,IF(A69='Données projet'!$A$36,'Données projet'!$B$36,N68+M69-V68)))</f>
        <v>186.66666666666669</v>
      </c>
      <c r="O69" s="14">
        <f>N69*VLOOKUP('Données projet'!$B$9,Paramètres!$A$1:$I$89,3,0)*VLOOKUP('Données projet'!$B$9,Paramètres!$A$1:$I$89,5,0)</f>
        <v>125.21600000000002</v>
      </c>
      <c r="P69" s="14">
        <f t="shared" ref="P69:P132" si="87">EXP(-1.0587+0.8836*LN(O69)+0.284)</f>
        <v>32.888516733565645</v>
      </c>
      <c r="Q69" s="22">
        <f t="shared" si="54"/>
        <v>275.36536664429354</v>
      </c>
      <c r="R69" s="60">
        <f t="shared" si="55"/>
        <v>568.6986999776268</v>
      </c>
      <c r="S69" s="60">
        <f ca="1">AVERAGE(OFFSET($R$3,0,0,'Données projet'!$E$9+1,1))-AVERAGE(OFFSET($H$3,0,0,'Données projet'!$E$9+1,1))</f>
        <v>241.62816740540188</v>
      </c>
      <c r="T69" s="60">
        <f t="shared" ref="T69:T132" si="88">$T$3</f>
        <v>188.36757679617921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0.68442616425200198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0.68442616425200198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5</v>
      </c>
      <c r="AI69" s="14">
        <f>IF('Données projet'!$A$62&gt;35,AI68+AH69-AQ68,IF(A69&lt;'Données projet'!$A$62,$AF$205^A69,IF(A69='Données projet'!$A$62,'Données projet'!$B$62,AI68+AH69-AQ68)))</f>
        <v>152</v>
      </c>
      <c r="AJ69" s="14">
        <f>AI69*VLOOKUP('Données projet'!$B$10,Paramètres!$A$1:$I$89,3,0)*VLOOKUP('Données projet'!$B$10,Paramètres!$A$1:$I$89,5,0)</f>
        <v>163.61279999999999</v>
      </c>
      <c r="AK69" s="14">
        <f t="shared" ref="AK69:AK132" si="89">EXP(-1.0587+0.8836*LN(AJ69)+0.284)</f>
        <v>41.656330547871804</v>
      </c>
      <c r="AL69" s="22">
        <f t="shared" si="58"/>
        <v>357.51040237087665</v>
      </c>
      <c r="AM69" s="60">
        <f t="shared" si="59"/>
        <v>650.84373570420996</v>
      </c>
      <c r="AN69" s="60">
        <f ca="1">AVERAGE(OFFSET($AM$3,0,0,'Données projet'!$E$10+1,1))-AVERAGE(OFFSET($H$3,0,0,'Données projet'!$E$10+1,1))</f>
        <v>380.09050904348459</v>
      </c>
      <c r="AO69" s="60">
        <f t="shared" ref="AO69:AO132" si="90">$AO$3</f>
        <v>166.97658184507776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0</v>
      </c>
      <c r="BD69" s="13">
        <f>IF('Données projet'!$A$88&gt;35,BD68+BC69-BL68,IF(A69&lt;'Données projet'!$A$88,$BA$205^A69,IF(A69='Données projet'!$A$88,'Données projet'!$B$88,BD68+BC69-BL68)))</f>
        <v>0</v>
      </c>
      <c r="BE69" s="14" t="e">
        <f>BD69*VLOOKUP('Données projet'!$B$11,Paramètres!$A$1:$I$89,3,0)*VLOOKUP('Données projet'!$B$11,Paramètres!$A$1:$I$89,5,0)</f>
        <v>#N/A</v>
      </c>
      <c r="BF69" s="14" t="e">
        <f t="shared" ref="BF69:BF132" si="91">EXP(-1.0587+0.8836*LN(BE69)+0.284)</f>
        <v>#N/A</v>
      </c>
      <c r="BG69" s="22" t="e">
        <f t="shared" si="61"/>
        <v>#N/A</v>
      </c>
      <c r="BH69" s="60" t="e">
        <f t="shared" si="62"/>
        <v>#N/A</v>
      </c>
      <c r="BI69" s="60" t="e">
        <f ca="1">AVERAGE(OFFSET($BH$3,0,0,'Données projet'!$E$11+1,1))-AVERAGE(OFFSET($H$3,0,0,'Données projet'!$E$11+1,1))</f>
        <v>#N/A</v>
      </c>
      <c r="BJ69" s="60" t="e">
        <f t="shared" ref="BJ69:BJ132" si="92">$BJ$3</f>
        <v>#N/A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 t="e">
        <f>EXP(-LN(2)/35)*BP68+(1-EXP(-LN(2)/35))/(LN(2)/35)*BL69*BM69*VLOOKUP('Données projet'!$B$11,Paramètres!$A$1:$I$89,3,0)*0.475*44/12</f>
        <v>#N/A</v>
      </c>
      <c r="BQ69" s="23" t="e">
        <f>EXP(-LN(2)/25)*BQ68+(1-EXP(-LN(2)/25))/(LN(2)/25)*Calculateur!BL69*Calculateur!BN69*VLOOKUP('Données projet'!$B$11,Paramètres!$A$1:$I$89,3,0)*0.475*44/12</f>
        <v>#N/A</v>
      </c>
      <c r="BR69" s="23" t="e">
        <f>EXP(-LN(2)/2)*BR68+(1-EXP(-LN(2)/2))/(LN(2)/2)*BL69*BO69*VLOOKUP('Données projet'!$B$11,Paramètres!$A$1:$I$89,3,0)*0.475*44/12</f>
        <v>#N/A</v>
      </c>
      <c r="BS69" s="24" t="e">
        <f t="shared" si="63"/>
        <v>#N/A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0</v>
      </c>
      <c r="BY69" s="13">
        <f>IF('Données projet'!$A$114&gt;35,BY68+BX69-CG68,IF(A69&lt;'Données projet'!$A$114,$BV$205^A69,IF(A69='Données projet'!$A$114,'Données projet'!$B$114,BY68+BX69-CG68)))</f>
        <v>0</v>
      </c>
      <c r="BZ69" s="14" t="e">
        <f>BY69*VLOOKUP('Données projet'!$B$12,Paramètres!$A$1:$I$89,3,0)*VLOOKUP('Données projet'!$B$12,Paramètres!$A$1:$I$89,5,0)</f>
        <v>#N/A</v>
      </c>
      <c r="CA69" s="14" t="e">
        <f t="shared" ref="CA69:CA132" si="93">EXP(-1.0587+0.8836*LN(BZ69)+0.284)</f>
        <v>#N/A</v>
      </c>
      <c r="CB69" s="22" t="e">
        <f t="shared" si="64"/>
        <v>#N/A</v>
      </c>
      <c r="CC69" s="60" t="e">
        <f t="shared" si="65"/>
        <v>#N/A</v>
      </c>
      <c r="CD69" s="60" t="e">
        <f ca="1">AVERAGE(OFFSET($CC$3,0,0,'Données projet'!$E$12+1,1))-AVERAGE(OFFSET($H$3,0,0,'Données projet'!$E$12+1,1))</f>
        <v>#N/A</v>
      </c>
      <c r="CE69" s="60" t="e">
        <f t="shared" ref="CE69:CE132" si="94">$CE$3</f>
        <v>#N/A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 t="e">
        <f>EXP(-LN(2)/35)*CK68+(1-EXP(-LN(2)/35))/(LN(2)/35)*CG69*CH69*VLOOKUP('Données projet'!$B$12,Paramètres!$A$1:$I$89,3,0)*0.475*44/12</f>
        <v>#N/A</v>
      </c>
      <c r="CL69" s="23" t="e">
        <f>EXP(-LN(2)/25)*CL68+(1-EXP(-LN(2)/25))/(LN(2)/25)*Calculateur!CG69*Calculateur!CI69*VLOOKUP('Données projet'!$B$12,Paramètres!$A$1:$I$89,3,0)*0.475*44/12</f>
        <v>#N/A</v>
      </c>
      <c r="CM69" s="23" t="e">
        <f>EXP(-LN(2)/2)*CM68+(1-EXP(-LN(2)/2))/(LN(2)/2)*CG69*CJ69*VLOOKUP('Données projet'!$B$12,Paramètres!$A$1:$I$89,3,0)*0.475*44/12</f>
        <v>#N/A</v>
      </c>
      <c r="CN69" s="24" t="e">
        <f t="shared" si="66"/>
        <v>#N/A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0</v>
      </c>
      <c r="CT69" s="13">
        <f>IF('Données projet'!$A$140&gt;35,CT68+CS69-DB68,IF(A69&lt;'Données projet'!$A$140,$CQ$205^A69,IF(A69='Données projet'!$A$140,'Données projet'!$B$140,CT68+CS69-DB68)))</f>
        <v>0</v>
      </c>
      <c r="CU69" s="18" t="e">
        <f>CT69*VLOOKUP('Données projet'!$B$13,Paramètres!$A$1:$I$89,3,0)*VLOOKUP('Données projet'!$B$13,Paramètres!$A$1:$I$89,5,0)</f>
        <v>#N/A</v>
      </c>
      <c r="CV69" s="14" t="e">
        <f t="shared" ref="CV69:CV132" si="95">EXP(-1.0587+0.8836*LN(CU69)+0.284)</f>
        <v>#N/A</v>
      </c>
      <c r="CW69" s="22" t="e">
        <f t="shared" si="67"/>
        <v>#N/A</v>
      </c>
      <c r="CX69" s="60" t="e">
        <f t="shared" si="68"/>
        <v>#N/A</v>
      </c>
      <c r="CY69" s="60" t="e">
        <f ca="1">AVERAGE(OFFSET($CX$3,0,0,'Données projet'!$E$13+1,1))-AVERAGE(OFFSET($H$3,0,0,'Données projet'!$E$13+1,1))</f>
        <v>#N/A</v>
      </c>
      <c r="CZ69" s="60" t="e">
        <f t="shared" ref="CZ69:CZ132" si="96">$CZ$3</f>
        <v>#N/A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 t="e">
        <f>EXP(-LN(2)/35)*DF68+(1-EXP(-LN(2)/35))/(LN(2)/35)*DB69*DC69*VLOOKUP('Données projet'!$B$13,Paramètres!$A$1:$I$89,3,0)*0.475*44/12</f>
        <v>#N/A</v>
      </c>
      <c r="DG69" s="23" t="e">
        <f>EXP(-LN(2)/25)*DG68+(1-EXP(-LN(2)/25))/(LN(2)/25)*Calculateur!DB69*Calculateur!DD69*VLOOKUP('Données projet'!$B$13,Paramètres!$A$1:$I$89,3,0)*0.475*44/12</f>
        <v>#N/A</v>
      </c>
      <c r="DH69" s="23" t="e">
        <f>EXP(-LN(2)/2)*DH68+(1-EXP(-LN(2)/2))/(LN(2)/2)*DB69*DE69*VLOOKUP('Données projet'!$B$13,Paramètres!$A$1:$I$89,3,0)*0.475*44/12</f>
        <v>#N/A</v>
      </c>
      <c r="DI69" s="24" t="e">
        <f t="shared" si="69"/>
        <v>#N/A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0" t="e">
        <f t="shared" si="74"/>
        <v>#N/A</v>
      </c>
      <c r="EO69" s="60" t="e">
        <f ca="1">AVERAGE(OFFSET($EN$3,0,0,'Données projet'!$E$15+1,1))-AVERAGE(OFFSET($H$3,0,0,'Données projet'!$E$15+1,1))</f>
        <v>#N/A</v>
      </c>
      <c r="EP69" s="60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0" t="e">
        <f t="shared" si="77"/>
        <v>#N/A</v>
      </c>
      <c r="FJ69" s="60" t="e">
        <f ca="1">AVERAGE(OFFSET($FI$3,0,0,'Données projet'!$E$16+1,1))-AVERAGE(OFFSET($H$3,0,0,'Données projet'!$E$16+1,1))</f>
        <v>#N/A</v>
      </c>
      <c r="FK69" s="60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0" t="e">
        <f t="shared" si="80"/>
        <v>#N/A</v>
      </c>
      <c r="GE69" s="60" t="e">
        <f ca="1">AVERAGE(OFFSET($GD$3,0,0,'Données projet'!$E$17+1,1))-AVERAGE(OFFSET($H$3,0,0,'Données projet'!$E$17+1,1))</f>
        <v>#N/A</v>
      </c>
      <c r="GF69" s="60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0" t="e">
        <f t="shared" si="83"/>
        <v>#N/A</v>
      </c>
      <c r="GZ69" s="60" t="e">
        <f ca="1">AVERAGE(OFFSET($GY$3,0,0,'Données projet'!$E$18+1,1))-AVERAGE(OFFSET($H$3,0,0,'Données projet'!$E$18+1,1))</f>
        <v>#N/A</v>
      </c>
      <c r="HA69" s="60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3.974358974358978</v>
      </c>
      <c r="N70" s="14">
        <f>IF('Données projet'!$A$36&gt;35,N69+M70-V69,IF(A70&lt;'Données projet'!$A$36,$K$205^A70,IF(A70='Données projet'!$A$36,'Données projet'!$B$36,N69+M70-V69)))</f>
        <v>190.64102564102566</v>
      </c>
      <c r="O70" s="14">
        <f>N70*VLOOKUP('Données projet'!$B$9,Paramètres!$A$1:$I$89,3,0)*VLOOKUP('Données projet'!$B$9,Paramètres!$A$1:$I$89,5,0)</f>
        <v>127.88200000000002</v>
      </c>
      <c r="P70" s="14">
        <f t="shared" si="87"/>
        <v>33.506484817965905</v>
      </c>
      <c r="Q70" s="22">
        <f t="shared" si="54"/>
        <v>281.08494439129061</v>
      </c>
      <c r="R70" s="60">
        <f t="shared" si="55"/>
        <v>574.41827772462398</v>
      </c>
      <c r="S70" s="60">
        <f ca="1">AVERAGE(OFFSET($R$3,0,0,'Données projet'!$E$9+1,1))-AVERAGE(OFFSET($H$3,0,0,'Données projet'!$E$9+1,1))</f>
        <v>241.62816740540188</v>
      </c>
      <c r="T70" s="60">
        <f t="shared" si="88"/>
        <v>188.36757679617921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0.66571049479812328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0.66571049479812328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5</v>
      </c>
      <c r="AI70" s="14">
        <f>IF('Données projet'!$A$62&gt;35,AI69+AH70-AQ69,IF(A70&lt;'Données projet'!$A$62,$AF$205^A70,IF(A70='Données projet'!$A$62,'Données projet'!$B$62,AI69+AH70-AQ69)))</f>
        <v>157</v>
      </c>
      <c r="AJ70" s="14">
        <f>AI70*VLOOKUP('Données projet'!$B$10,Paramètres!$A$1:$I$89,3,0)*VLOOKUP('Données projet'!$B$10,Paramètres!$A$1:$I$89,5,0)</f>
        <v>168.9948</v>
      </c>
      <c r="AK70" s="14">
        <f t="shared" si="89"/>
        <v>42.864814577758281</v>
      </c>
      <c r="AL70" s="22">
        <f t="shared" si="58"/>
        <v>368.98882872292899</v>
      </c>
      <c r="AM70" s="60">
        <f t="shared" si="59"/>
        <v>662.3221620562623</v>
      </c>
      <c r="AN70" s="60">
        <f ca="1">AVERAGE(OFFSET($AM$3,0,0,'Données projet'!$E$10+1,1))-AVERAGE(OFFSET($H$3,0,0,'Données projet'!$E$10+1,1))</f>
        <v>380.09050904348459</v>
      </c>
      <c r="AO70" s="60">
        <f t="shared" si="90"/>
        <v>166.97658184507776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0</v>
      </c>
      <c r="BD70" s="13">
        <f>IF('Données projet'!$A$88&gt;35,BD69+BC70-BL69,IF(A70&lt;'Données projet'!$A$88,$BA$205^A70,IF(A70='Données projet'!$A$88,'Données projet'!$B$88,BD69+BC70-BL69)))</f>
        <v>0</v>
      </c>
      <c r="BE70" s="14" t="e">
        <f>BD70*VLOOKUP('Données projet'!$B$11,Paramètres!$A$1:$I$89,3,0)*VLOOKUP('Données projet'!$B$11,Paramètres!$A$1:$I$89,5,0)</f>
        <v>#N/A</v>
      </c>
      <c r="BF70" s="14" t="e">
        <f t="shared" si="91"/>
        <v>#N/A</v>
      </c>
      <c r="BG70" s="22" t="e">
        <f t="shared" si="61"/>
        <v>#N/A</v>
      </c>
      <c r="BH70" s="60" t="e">
        <f t="shared" si="62"/>
        <v>#N/A</v>
      </c>
      <c r="BI70" s="60" t="e">
        <f ca="1">AVERAGE(OFFSET($BH$3,0,0,'Données projet'!$E$11+1,1))-AVERAGE(OFFSET($H$3,0,0,'Données projet'!$E$11+1,1))</f>
        <v>#N/A</v>
      </c>
      <c r="BJ70" s="60" t="e">
        <f t="shared" si="92"/>
        <v>#N/A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 t="e">
        <f>EXP(-LN(2)/35)*BP69+(1-EXP(-LN(2)/35))/(LN(2)/35)*BL70*BM70*VLOOKUP('Données projet'!$B$11,Paramètres!$A$1:$I$89,3,0)*0.475*44/12</f>
        <v>#N/A</v>
      </c>
      <c r="BQ70" s="23" t="e">
        <f>EXP(-LN(2)/25)*BQ69+(1-EXP(-LN(2)/25))/(LN(2)/25)*Calculateur!BL70*Calculateur!BN70*VLOOKUP('Données projet'!$B$11,Paramètres!$A$1:$I$89,3,0)*0.475*44/12</f>
        <v>#N/A</v>
      </c>
      <c r="BR70" s="23" t="e">
        <f>EXP(-LN(2)/2)*BR69+(1-EXP(-LN(2)/2))/(LN(2)/2)*BL70*BO70*VLOOKUP('Données projet'!$B$11,Paramètres!$A$1:$I$89,3,0)*0.475*44/12</f>
        <v>#N/A</v>
      </c>
      <c r="BS70" s="24" t="e">
        <f t="shared" si="63"/>
        <v>#N/A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0</v>
      </c>
      <c r="BY70" s="13">
        <f>IF('Données projet'!$A$114&gt;35,BY69+BX70-CG69,IF(A70&lt;'Données projet'!$A$114,$BV$205^A70,IF(A70='Données projet'!$A$114,'Données projet'!$B$114,BY69+BX70-CG69)))</f>
        <v>0</v>
      </c>
      <c r="BZ70" s="14" t="e">
        <f>BY70*VLOOKUP('Données projet'!$B$12,Paramètres!$A$1:$I$89,3,0)*VLOOKUP('Données projet'!$B$12,Paramètres!$A$1:$I$89,5,0)</f>
        <v>#N/A</v>
      </c>
      <c r="CA70" s="14" t="e">
        <f t="shared" si="93"/>
        <v>#N/A</v>
      </c>
      <c r="CB70" s="22" t="e">
        <f t="shared" si="64"/>
        <v>#N/A</v>
      </c>
      <c r="CC70" s="60" t="e">
        <f t="shared" si="65"/>
        <v>#N/A</v>
      </c>
      <c r="CD70" s="60" t="e">
        <f ca="1">AVERAGE(OFFSET($CC$3,0,0,'Données projet'!$E$12+1,1))-AVERAGE(OFFSET($H$3,0,0,'Données projet'!$E$12+1,1))</f>
        <v>#N/A</v>
      </c>
      <c r="CE70" s="60" t="e">
        <f t="shared" si="94"/>
        <v>#N/A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 t="e">
        <f>EXP(-LN(2)/35)*CK69+(1-EXP(-LN(2)/35))/(LN(2)/35)*CG70*CH70*VLOOKUP('Données projet'!$B$12,Paramètres!$A$1:$I$89,3,0)*0.475*44/12</f>
        <v>#N/A</v>
      </c>
      <c r="CL70" s="23" t="e">
        <f>EXP(-LN(2)/25)*CL69+(1-EXP(-LN(2)/25))/(LN(2)/25)*Calculateur!CG70*Calculateur!CI70*VLOOKUP('Données projet'!$B$12,Paramètres!$A$1:$I$89,3,0)*0.475*44/12</f>
        <v>#N/A</v>
      </c>
      <c r="CM70" s="23" t="e">
        <f>EXP(-LN(2)/2)*CM69+(1-EXP(-LN(2)/2))/(LN(2)/2)*CG70*CJ70*VLOOKUP('Données projet'!$B$12,Paramètres!$A$1:$I$89,3,0)*0.475*44/12</f>
        <v>#N/A</v>
      </c>
      <c r="CN70" s="24" t="e">
        <f t="shared" si="66"/>
        <v>#N/A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0</v>
      </c>
      <c r="CT70" s="13">
        <f>IF('Données projet'!$A$140&gt;35,CT69+CS70-DB69,IF(A70&lt;'Données projet'!$A$140,$CQ$205^A70,IF(A70='Données projet'!$A$140,'Données projet'!$B$140,CT69+CS70-DB69)))</f>
        <v>0</v>
      </c>
      <c r="CU70" s="18" t="e">
        <f>CT70*VLOOKUP('Données projet'!$B$13,Paramètres!$A$1:$I$89,3,0)*VLOOKUP('Données projet'!$B$13,Paramètres!$A$1:$I$89,5,0)</f>
        <v>#N/A</v>
      </c>
      <c r="CV70" s="14" t="e">
        <f t="shared" si="95"/>
        <v>#N/A</v>
      </c>
      <c r="CW70" s="22" t="e">
        <f t="shared" si="67"/>
        <v>#N/A</v>
      </c>
      <c r="CX70" s="60" t="e">
        <f t="shared" si="68"/>
        <v>#N/A</v>
      </c>
      <c r="CY70" s="60" t="e">
        <f ca="1">AVERAGE(OFFSET($CX$3,0,0,'Données projet'!$E$13+1,1))-AVERAGE(OFFSET($H$3,0,0,'Données projet'!$E$13+1,1))</f>
        <v>#N/A</v>
      </c>
      <c r="CZ70" s="60" t="e">
        <f t="shared" si="96"/>
        <v>#N/A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 t="e">
        <f>EXP(-LN(2)/35)*DF69+(1-EXP(-LN(2)/35))/(LN(2)/35)*DB70*DC70*VLOOKUP('Données projet'!$B$13,Paramètres!$A$1:$I$89,3,0)*0.475*44/12</f>
        <v>#N/A</v>
      </c>
      <c r="DG70" s="23" t="e">
        <f>EXP(-LN(2)/25)*DG69+(1-EXP(-LN(2)/25))/(LN(2)/25)*Calculateur!DB70*Calculateur!DD70*VLOOKUP('Données projet'!$B$13,Paramètres!$A$1:$I$89,3,0)*0.475*44/12</f>
        <v>#N/A</v>
      </c>
      <c r="DH70" s="23" t="e">
        <f>EXP(-LN(2)/2)*DH69+(1-EXP(-LN(2)/2))/(LN(2)/2)*DB70*DE70*VLOOKUP('Données projet'!$B$13,Paramètres!$A$1:$I$89,3,0)*0.475*44/12</f>
        <v>#N/A</v>
      </c>
      <c r="DI70" s="24" t="e">
        <f t="shared" si="69"/>
        <v>#N/A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0" t="e">
        <f t="shared" si="74"/>
        <v>#N/A</v>
      </c>
      <c r="EO70" s="60" t="e">
        <f ca="1">AVERAGE(OFFSET($EN$3,0,0,'Données projet'!$E$15+1,1))-AVERAGE(OFFSET($H$3,0,0,'Données projet'!$E$15+1,1))</f>
        <v>#N/A</v>
      </c>
      <c r="EP70" s="60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0" t="e">
        <f t="shared" si="77"/>
        <v>#N/A</v>
      </c>
      <c r="FJ70" s="60" t="e">
        <f ca="1">AVERAGE(OFFSET($FI$3,0,0,'Données projet'!$E$16+1,1))-AVERAGE(OFFSET($H$3,0,0,'Données projet'!$E$16+1,1))</f>
        <v>#N/A</v>
      </c>
      <c r="FK70" s="60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0" t="e">
        <f t="shared" si="80"/>
        <v>#N/A</v>
      </c>
      <c r="GE70" s="60" t="e">
        <f ca="1">AVERAGE(OFFSET($GD$3,0,0,'Données projet'!$E$17+1,1))-AVERAGE(OFFSET($H$3,0,0,'Données projet'!$E$17+1,1))</f>
        <v>#N/A</v>
      </c>
      <c r="GF70" s="60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0" t="e">
        <f t="shared" si="83"/>
        <v>#N/A</v>
      </c>
      <c r="GZ70" s="60" t="e">
        <f ca="1">AVERAGE(OFFSET($GY$3,0,0,'Données projet'!$E$18+1,1))-AVERAGE(OFFSET($H$3,0,0,'Données projet'!$E$18+1,1))</f>
        <v>#N/A</v>
      </c>
      <c r="HA70" s="60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3.974358974358978</v>
      </c>
      <c r="N71" s="14">
        <f>IF('Données projet'!$A$36&gt;35,N70+M71-V70,IF(A71&lt;'Données projet'!$A$36,$K$205^A71,IF(A71='Données projet'!$A$36,'Données projet'!$B$36,N70+M71-V70)))</f>
        <v>194.61538461538464</v>
      </c>
      <c r="O71" s="14">
        <f>N71*VLOOKUP('Données projet'!$B$9,Paramètres!$A$1:$I$89,3,0)*VLOOKUP('Données projet'!$B$9,Paramètres!$A$1:$I$89,5,0)</f>
        <v>130.54800000000003</v>
      </c>
      <c r="P71" s="14">
        <f t="shared" si="87"/>
        <v>34.122955025285513</v>
      </c>
      <c r="Q71" s="22">
        <f t="shared" si="54"/>
        <v>286.80191333570559</v>
      </c>
      <c r="R71" s="60">
        <f t="shared" si="55"/>
        <v>580.13524666903891</v>
      </c>
      <c r="S71" s="60">
        <f ca="1">AVERAGE(OFFSET($R$3,0,0,'Données projet'!$E$9+1,1))-AVERAGE(OFFSET($H$3,0,0,'Données projet'!$E$9+1,1))</f>
        <v>241.62816740540188</v>
      </c>
      <c r="T71" s="60">
        <f t="shared" si="88"/>
        <v>188.36757679617921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0.64750660630967516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0.64750660630967516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5</v>
      </c>
      <c r="AI71" s="14">
        <f>IF('Données projet'!$A$62&gt;35,AI70+AH71-AQ70,IF(A71&lt;'Données projet'!$A$62,$AF$205^A71,IF(A71='Données projet'!$A$62,'Données projet'!$B$62,AI70+AH71-AQ70)))</f>
        <v>162</v>
      </c>
      <c r="AJ71" s="14">
        <f>AI71*VLOOKUP('Données projet'!$B$10,Paramètres!$A$1:$I$89,3,0)*VLOOKUP('Données projet'!$B$10,Paramètres!$A$1:$I$89,5,0)</f>
        <v>174.37679999999997</v>
      </c>
      <c r="AK71" s="14">
        <f t="shared" si="89"/>
        <v>44.06882624410639</v>
      </c>
      <c r="AL71" s="22">
        <f t="shared" si="58"/>
        <v>380.45946570848531</v>
      </c>
      <c r="AM71" s="60">
        <f t="shared" si="59"/>
        <v>673.79279904181863</v>
      </c>
      <c r="AN71" s="60">
        <f ca="1">AVERAGE(OFFSET($AM$3,0,0,'Données projet'!$E$10+1,1))-AVERAGE(OFFSET($H$3,0,0,'Données projet'!$E$10+1,1))</f>
        <v>380.09050904348459</v>
      </c>
      <c r="AO71" s="60">
        <f t="shared" si="90"/>
        <v>166.97658184507776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0</v>
      </c>
      <c r="BD71" s="13">
        <f>IF('Données projet'!$A$88&gt;35,BD70+BC71-BL70,IF(A71&lt;'Données projet'!$A$88,$BA$205^A71,IF(A71='Données projet'!$A$88,'Données projet'!$B$88,BD70+BC71-BL70)))</f>
        <v>0</v>
      </c>
      <c r="BE71" s="14" t="e">
        <f>BD71*VLOOKUP('Données projet'!$B$11,Paramètres!$A$1:$I$89,3,0)*VLOOKUP('Données projet'!$B$11,Paramètres!$A$1:$I$89,5,0)</f>
        <v>#N/A</v>
      </c>
      <c r="BF71" s="14" t="e">
        <f t="shared" si="91"/>
        <v>#N/A</v>
      </c>
      <c r="BG71" s="22" t="e">
        <f t="shared" si="61"/>
        <v>#N/A</v>
      </c>
      <c r="BH71" s="60" t="e">
        <f t="shared" si="62"/>
        <v>#N/A</v>
      </c>
      <c r="BI71" s="60" t="e">
        <f ca="1">AVERAGE(OFFSET($BH$3,0,0,'Données projet'!$E$11+1,1))-AVERAGE(OFFSET($H$3,0,0,'Données projet'!$E$11+1,1))</f>
        <v>#N/A</v>
      </c>
      <c r="BJ71" s="60" t="e">
        <f t="shared" si="92"/>
        <v>#N/A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 t="e">
        <f>EXP(-LN(2)/35)*BP70+(1-EXP(-LN(2)/35))/(LN(2)/35)*BL71*BM71*VLOOKUP('Données projet'!$B$11,Paramètres!$A$1:$I$89,3,0)*0.475*44/12</f>
        <v>#N/A</v>
      </c>
      <c r="BQ71" s="23" t="e">
        <f>EXP(-LN(2)/25)*BQ70+(1-EXP(-LN(2)/25))/(LN(2)/25)*Calculateur!BL71*Calculateur!BN71*VLOOKUP('Données projet'!$B$11,Paramètres!$A$1:$I$89,3,0)*0.475*44/12</f>
        <v>#N/A</v>
      </c>
      <c r="BR71" s="23" t="e">
        <f>EXP(-LN(2)/2)*BR70+(1-EXP(-LN(2)/2))/(LN(2)/2)*BL71*BO71*VLOOKUP('Données projet'!$B$11,Paramètres!$A$1:$I$89,3,0)*0.475*44/12</f>
        <v>#N/A</v>
      </c>
      <c r="BS71" s="24" t="e">
        <f t="shared" si="63"/>
        <v>#N/A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0</v>
      </c>
      <c r="BY71" s="13">
        <f>IF('Données projet'!$A$114&gt;35,BY70+BX71-CG70,IF(A71&lt;'Données projet'!$A$114,$BV$205^A71,IF(A71='Données projet'!$A$114,'Données projet'!$B$114,BY70+BX71-CG70)))</f>
        <v>0</v>
      </c>
      <c r="BZ71" s="14" t="e">
        <f>BY71*VLOOKUP('Données projet'!$B$12,Paramètres!$A$1:$I$89,3,0)*VLOOKUP('Données projet'!$B$12,Paramètres!$A$1:$I$89,5,0)</f>
        <v>#N/A</v>
      </c>
      <c r="CA71" s="14" t="e">
        <f t="shared" si="93"/>
        <v>#N/A</v>
      </c>
      <c r="CB71" s="22" t="e">
        <f t="shared" si="64"/>
        <v>#N/A</v>
      </c>
      <c r="CC71" s="60" t="e">
        <f t="shared" si="65"/>
        <v>#N/A</v>
      </c>
      <c r="CD71" s="60" t="e">
        <f ca="1">AVERAGE(OFFSET($CC$3,0,0,'Données projet'!$E$12+1,1))-AVERAGE(OFFSET($H$3,0,0,'Données projet'!$E$12+1,1))</f>
        <v>#N/A</v>
      </c>
      <c r="CE71" s="60" t="e">
        <f t="shared" si="94"/>
        <v>#N/A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 t="e">
        <f>EXP(-LN(2)/35)*CK70+(1-EXP(-LN(2)/35))/(LN(2)/35)*CG71*CH71*VLOOKUP('Données projet'!$B$12,Paramètres!$A$1:$I$89,3,0)*0.475*44/12</f>
        <v>#N/A</v>
      </c>
      <c r="CL71" s="23" t="e">
        <f>EXP(-LN(2)/25)*CL70+(1-EXP(-LN(2)/25))/(LN(2)/25)*Calculateur!CG71*Calculateur!CI71*VLOOKUP('Données projet'!$B$12,Paramètres!$A$1:$I$89,3,0)*0.475*44/12</f>
        <v>#N/A</v>
      </c>
      <c r="CM71" s="23" t="e">
        <f>EXP(-LN(2)/2)*CM70+(1-EXP(-LN(2)/2))/(LN(2)/2)*CG71*CJ71*VLOOKUP('Données projet'!$B$12,Paramètres!$A$1:$I$89,3,0)*0.475*44/12</f>
        <v>#N/A</v>
      </c>
      <c r="CN71" s="24" t="e">
        <f t="shared" si="66"/>
        <v>#N/A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0</v>
      </c>
      <c r="CT71" s="13">
        <f>IF('Données projet'!$A$140&gt;35,CT70+CS71-DB70,IF(A71&lt;'Données projet'!$A$140,$CQ$205^A71,IF(A71='Données projet'!$A$140,'Données projet'!$B$140,CT70+CS71-DB70)))</f>
        <v>0</v>
      </c>
      <c r="CU71" s="18" t="e">
        <f>CT71*VLOOKUP('Données projet'!$B$13,Paramètres!$A$1:$I$89,3,0)*VLOOKUP('Données projet'!$B$13,Paramètres!$A$1:$I$89,5,0)</f>
        <v>#N/A</v>
      </c>
      <c r="CV71" s="14" t="e">
        <f t="shared" si="95"/>
        <v>#N/A</v>
      </c>
      <c r="CW71" s="22" t="e">
        <f t="shared" si="67"/>
        <v>#N/A</v>
      </c>
      <c r="CX71" s="60" t="e">
        <f t="shared" si="68"/>
        <v>#N/A</v>
      </c>
      <c r="CY71" s="60" t="e">
        <f ca="1">AVERAGE(OFFSET($CX$3,0,0,'Données projet'!$E$13+1,1))-AVERAGE(OFFSET($H$3,0,0,'Données projet'!$E$13+1,1))</f>
        <v>#N/A</v>
      </c>
      <c r="CZ71" s="60" t="e">
        <f t="shared" si="96"/>
        <v>#N/A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 t="e">
        <f>EXP(-LN(2)/35)*DF70+(1-EXP(-LN(2)/35))/(LN(2)/35)*DB71*DC71*VLOOKUP('Données projet'!$B$13,Paramètres!$A$1:$I$89,3,0)*0.475*44/12</f>
        <v>#N/A</v>
      </c>
      <c r="DG71" s="23" t="e">
        <f>EXP(-LN(2)/25)*DG70+(1-EXP(-LN(2)/25))/(LN(2)/25)*Calculateur!DB71*Calculateur!DD71*VLOOKUP('Données projet'!$B$13,Paramètres!$A$1:$I$89,3,0)*0.475*44/12</f>
        <v>#N/A</v>
      </c>
      <c r="DH71" s="23" t="e">
        <f>EXP(-LN(2)/2)*DH70+(1-EXP(-LN(2)/2))/(LN(2)/2)*DB71*DE71*VLOOKUP('Données projet'!$B$13,Paramètres!$A$1:$I$89,3,0)*0.475*44/12</f>
        <v>#N/A</v>
      </c>
      <c r="DI71" s="24" t="e">
        <f t="shared" si="69"/>
        <v>#N/A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0" t="e">
        <f t="shared" si="74"/>
        <v>#N/A</v>
      </c>
      <c r="EO71" s="60" t="e">
        <f ca="1">AVERAGE(OFFSET($EN$3,0,0,'Données projet'!$E$15+1,1))-AVERAGE(OFFSET($H$3,0,0,'Données projet'!$E$15+1,1))</f>
        <v>#N/A</v>
      </c>
      <c r="EP71" s="60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0" t="e">
        <f t="shared" si="77"/>
        <v>#N/A</v>
      </c>
      <c r="FJ71" s="60" t="e">
        <f ca="1">AVERAGE(OFFSET($FI$3,0,0,'Données projet'!$E$16+1,1))-AVERAGE(OFFSET($H$3,0,0,'Données projet'!$E$16+1,1))</f>
        <v>#N/A</v>
      </c>
      <c r="FK71" s="60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0" t="e">
        <f t="shared" si="80"/>
        <v>#N/A</v>
      </c>
      <c r="GE71" s="60" t="e">
        <f ca="1">AVERAGE(OFFSET($GD$3,0,0,'Données projet'!$E$17+1,1))-AVERAGE(OFFSET($H$3,0,0,'Données projet'!$E$17+1,1))</f>
        <v>#N/A</v>
      </c>
      <c r="GF71" s="60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0" t="e">
        <f t="shared" si="83"/>
        <v>#N/A</v>
      </c>
      <c r="GZ71" s="60" t="e">
        <f ca="1">AVERAGE(OFFSET($GY$3,0,0,'Données projet'!$E$18+1,1))-AVERAGE(OFFSET($H$3,0,0,'Données projet'!$E$18+1,1))</f>
        <v>#N/A</v>
      </c>
      <c r="HA71" s="60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3.974358974358978</v>
      </c>
      <c r="N72" s="14">
        <f>IF('Données projet'!$A$36&gt;35,N71+M72-V71,IF(A72&lt;'Données projet'!$A$36,$K$205^A72,IF(A72='Données projet'!$A$36,'Données projet'!$B$36,N71+M72-V71)))</f>
        <v>198.58974358974362</v>
      </c>
      <c r="O72" s="14">
        <f>N72*VLOOKUP('Données projet'!$B$9,Paramètres!$A$1:$I$89,3,0)*VLOOKUP('Données projet'!$B$9,Paramètres!$A$1:$I$89,5,0)</f>
        <v>133.21400000000003</v>
      </c>
      <c r="P72" s="14">
        <f t="shared" si="87"/>
        <v>34.737961469378916</v>
      </c>
      <c r="Q72" s="22">
        <f t="shared" si="54"/>
        <v>292.51633289250168</v>
      </c>
      <c r="R72" s="60">
        <f t="shared" si="55"/>
        <v>585.84966622583499</v>
      </c>
      <c r="S72" s="60">
        <f ca="1">AVERAGE(OFFSET($R$3,0,0,'Données projet'!$E$9+1,1))-AVERAGE(OFFSET($H$3,0,0,'Données projet'!$E$9+1,1))</f>
        <v>241.62816740540188</v>
      </c>
      <c r="T72" s="60">
        <f t="shared" si="88"/>
        <v>188.36757679617921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0.6298005041092446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0.6298005041092446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5</v>
      </c>
      <c r="AI72" s="14">
        <f>IF('Données projet'!$A$62&gt;35,AI71+AH72-AQ71,IF(A72&lt;'Données projet'!$A$62,$AF$205^A72,IF(A72='Données projet'!$A$62,'Données projet'!$B$62,AI71+AH72-AQ71)))</f>
        <v>167</v>
      </c>
      <c r="AJ72" s="14">
        <f>AI72*VLOOKUP('Données projet'!$B$10,Paramètres!$A$1:$I$89,3,0)*VLOOKUP('Données projet'!$B$10,Paramètres!$A$1:$I$89,5,0)</f>
        <v>179.75879999999998</v>
      </c>
      <c r="AK72" s="14">
        <f t="shared" si="89"/>
        <v>45.268519423286527</v>
      </c>
      <c r="AL72" s="22">
        <f t="shared" si="58"/>
        <v>391.92258132889066</v>
      </c>
      <c r="AM72" s="60">
        <f t="shared" si="59"/>
        <v>685.25591466222397</v>
      </c>
      <c r="AN72" s="60">
        <f ca="1">AVERAGE(OFFSET($AM$3,0,0,'Données projet'!$E$10+1,1))-AVERAGE(OFFSET($H$3,0,0,'Données projet'!$E$10+1,1))</f>
        <v>380.09050904348459</v>
      </c>
      <c r="AO72" s="60">
        <f t="shared" si="90"/>
        <v>166.97658184507776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0</v>
      </c>
      <c r="BD72" s="13">
        <f>IF('Données projet'!$A$88&gt;35,BD71+BC72-BL71,IF(A72&lt;'Données projet'!$A$88,$BA$205^A72,IF(A72='Données projet'!$A$88,'Données projet'!$B$88,BD71+BC72-BL71)))</f>
        <v>0</v>
      </c>
      <c r="BE72" s="14" t="e">
        <f>BD72*VLOOKUP('Données projet'!$B$11,Paramètres!$A$1:$I$89,3,0)*VLOOKUP('Données projet'!$B$11,Paramètres!$A$1:$I$89,5,0)</f>
        <v>#N/A</v>
      </c>
      <c r="BF72" s="14" t="e">
        <f t="shared" si="91"/>
        <v>#N/A</v>
      </c>
      <c r="BG72" s="22" t="e">
        <f t="shared" si="61"/>
        <v>#N/A</v>
      </c>
      <c r="BH72" s="60" t="e">
        <f t="shared" si="62"/>
        <v>#N/A</v>
      </c>
      <c r="BI72" s="60" t="e">
        <f ca="1">AVERAGE(OFFSET($BH$3,0,0,'Données projet'!$E$11+1,1))-AVERAGE(OFFSET($H$3,0,0,'Données projet'!$E$11+1,1))</f>
        <v>#N/A</v>
      </c>
      <c r="BJ72" s="60" t="e">
        <f t="shared" si="92"/>
        <v>#N/A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 t="e">
        <f>EXP(-LN(2)/35)*BP71+(1-EXP(-LN(2)/35))/(LN(2)/35)*BL72*BM72*VLOOKUP('Données projet'!$B$11,Paramètres!$A$1:$I$89,3,0)*0.475*44/12</f>
        <v>#N/A</v>
      </c>
      <c r="BQ72" s="23" t="e">
        <f>EXP(-LN(2)/25)*BQ71+(1-EXP(-LN(2)/25))/(LN(2)/25)*Calculateur!BL72*Calculateur!BN72*VLOOKUP('Données projet'!$B$11,Paramètres!$A$1:$I$89,3,0)*0.475*44/12</f>
        <v>#N/A</v>
      </c>
      <c r="BR72" s="23" t="e">
        <f>EXP(-LN(2)/2)*BR71+(1-EXP(-LN(2)/2))/(LN(2)/2)*BL72*BO72*VLOOKUP('Données projet'!$B$11,Paramètres!$A$1:$I$89,3,0)*0.475*44/12</f>
        <v>#N/A</v>
      </c>
      <c r="BS72" s="24" t="e">
        <f t="shared" si="63"/>
        <v>#N/A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0</v>
      </c>
      <c r="BY72" s="13">
        <f>IF('Données projet'!$A$114&gt;35,BY71+BX72-CG71,IF(A72&lt;'Données projet'!$A$114,$BV$205^A72,IF(A72='Données projet'!$A$114,'Données projet'!$B$114,BY71+BX72-CG71)))</f>
        <v>0</v>
      </c>
      <c r="BZ72" s="14" t="e">
        <f>BY72*VLOOKUP('Données projet'!$B$12,Paramètres!$A$1:$I$89,3,0)*VLOOKUP('Données projet'!$B$12,Paramètres!$A$1:$I$89,5,0)</f>
        <v>#N/A</v>
      </c>
      <c r="CA72" s="14" t="e">
        <f t="shared" si="93"/>
        <v>#N/A</v>
      </c>
      <c r="CB72" s="22" t="e">
        <f t="shared" si="64"/>
        <v>#N/A</v>
      </c>
      <c r="CC72" s="60" t="e">
        <f t="shared" si="65"/>
        <v>#N/A</v>
      </c>
      <c r="CD72" s="60" t="e">
        <f ca="1">AVERAGE(OFFSET($CC$3,0,0,'Données projet'!$E$12+1,1))-AVERAGE(OFFSET($H$3,0,0,'Données projet'!$E$12+1,1))</f>
        <v>#N/A</v>
      </c>
      <c r="CE72" s="60" t="e">
        <f t="shared" si="94"/>
        <v>#N/A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 t="e">
        <f>EXP(-LN(2)/35)*CK71+(1-EXP(-LN(2)/35))/(LN(2)/35)*CG72*CH72*VLOOKUP('Données projet'!$B$12,Paramètres!$A$1:$I$89,3,0)*0.475*44/12</f>
        <v>#N/A</v>
      </c>
      <c r="CL72" s="23" t="e">
        <f>EXP(-LN(2)/25)*CL71+(1-EXP(-LN(2)/25))/(LN(2)/25)*Calculateur!CG72*Calculateur!CI72*VLOOKUP('Données projet'!$B$12,Paramètres!$A$1:$I$89,3,0)*0.475*44/12</f>
        <v>#N/A</v>
      </c>
      <c r="CM72" s="23" t="e">
        <f>EXP(-LN(2)/2)*CM71+(1-EXP(-LN(2)/2))/(LN(2)/2)*CG72*CJ72*VLOOKUP('Données projet'!$B$12,Paramètres!$A$1:$I$89,3,0)*0.475*44/12</f>
        <v>#N/A</v>
      </c>
      <c r="CN72" s="24" t="e">
        <f t="shared" si="66"/>
        <v>#N/A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0</v>
      </c>
      <c r="CT72" s="13">
        <f>IF('Données projet'!$A$140&gt;35,CT71+CS72-DB71,IF(A72&lt;'Données projet'!$A$140,$CQ$205^A72,IF(A72='Données projet'!$A$140,'Données projet'!$B$140,CT71+CS72-DB71)))</f>
        <v>0</v>
      </c>
      <c r="CU72" s="18" t="e">
        <f>CT72*VLOOKUP('Données projet'!$B$13,Paramètres!$A$1:$I$89,3,0)*VLOOKUP('Données projet'!$B$13,Paramètres!$A$1:$I$89,5,0)</f>
        <v>#N/A</v>
      </c>
      <c r="CV72" s="14" t="e">
        <f t="shared" si="95"/>
        <v>#N/A</v>
      </c>
      <c r="CW72" s="22" t="e">
        <f t="shared" si="67"/>
        <v>#N/A</v>
      </c>
      <c r="CX72" s="60" t="e">
        <f t="shared" si="68"/>
        <v>#N/A</v>
      </c>
      <c r="CY72" s="60" t="e">
        <f ca="1">AVERAGE(OFFSET($CX$3,0,0,'Données projet'!$E$13+1,1))-AVERAGE(OFFSET($H$3,0,0,'Données projet'!$E$13+1,1))</f>
        <v>#N/A</v>
      </c>
      <c r="CZ72" s="60" t="e">
        <f t="shared" si="96"/>
        <v>#N/A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 t="e">
        <f>EXP(-LN(2)/35)*DF71+(1-EXP(-LN(2)/35))/(LN(2)/35)*DB72*DC72*VLOOKUP('Données projet'!$B$13,Paramètres!$A$1:$I$89,3,0)*0.475*44/12</f>
        <v>#N/A</v>
      </c>
      <c r="DG72" s="23" t="e">
        <f>EXP(-LN(2)/25)*DG71+(1-EXP(-LN(2)/25))/(LN(2)/25)*Calculateur!DB72*Calculateur!DD72*VLOOKUP('Données projet'!$B$13,Paramètres!$A$1:$I$89,3,0)*0.475*44/12</f>
        <v>#N/A</v>
      </c>
      <c r="DH72" s="23" t="e">
        <f>EXP(-LN(2)/2)*DH71+(1-EXP(-LN(2)/2))/(LN(2)/2)*DB72*DE72*VLOOKUP('Données projet'!$B$13,Paramètres!$A$1:$I$89,3,0)*0.475*44/12</f>
        <v>#N/A</v>
      </c>
      <c r="DI72" s="24" t="e">
        <f t="shared" si="69"/>
        <v>#N/A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0" t="e">
        <f t="shared" si="74"/>
        <v>#N/A</v>
      </c>
      <c r="EO72" s="60" t="e">
        <f ca="1">AVERAGE(OFFSET($EN$3,0,0,'Données projet'!$E$15+1,1))-AVERAGE(OFFSET($H$3,0,0,'Données projet'!$E$15+1,1))</f>
        <v>#N/A</v>
      </c>
      <c r="EP72" s="60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0" t="e">
        <f t="shared" si="77"/>
        <v>#N/A</v>
      </c>
      <c r="FJ72" s="60" t="e">
        <f ca="1">AVERAGE(OFFSET($FI$3,0,0,'Données projet'!$E$16+1,1))-AVERAGE(OFFSET($H$3,0,0,'Données projet'!$E$16+1,1))</f>
        <v>#N/A</v>
      </c>
      <c r="FK72" s="60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0" t="e">
        <f t="shared" si="80"/>
        <v>#N/A</v>
      </c>
      <c r="GE72" s="60" t="e">
        <f ca="1">AVERAGE(OFFSET($GD$3,0,0,'Données projet'!$E$17+1,1))-AVERAGE(OFFSET($H$3,0,0,'Données projet'!$E$17+1,1))</f>
        <v>#N/A</v>
      </c>
      <c r="GF72" s="60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0" t="e">
        <f t="shared" si="83"/>
        <v>#N/A</v>
      </c>
      <c r="GZ72" s="60" t="e">
        <f ca="1">AVERAGE(OFFSET($GY$3,0,0,'Données projet'!$E$18+1,1))-AVERAGE(OFFSET($H$3,0,0,'Données projet'!$E$18+1,1))</f>
        <v>#N/A</v>
      </c>
      <c r="HA72" s="60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202.56410256410257</v>
      </c>
      <c r="L73" s="13">
        <f>VLOOKUP(A73,'Données projet'!$A$35:$I$55,9,0)</f>
        <v>3.974358974358978</v>
      </c>
      <c r="M73" s="13">
        <f t="array" ref="M73">INDEX(L:L,MIN(IF(ISNUMBER(L73:L269),ROW(L73:L269),"")))</f>
        <v>3.974358974358978</v>
      </c>
      <c r="N73" s="14">
        <f>IF('Données projet'!$A$36&gt;35,N72+M73-V72,IF(A73&lt;'Données projet'!$A$36,$K$205^A73,IF(A73='Données projet'!$A$36,'Données projet'!$B$36,N72+M73-V72)))</f>
        <v>202.5641025641026</v>
      </c>
      <c r="O73" s="14">
        <f>N73*VLOOKUP('Données projet'!$B$9,Paramètres!$A$1:$I$89,3,0)*VLOOKUP('Données projet'!$B$9,Paramètres!$A$1:$I$89,5,0)</f>
        <v>135.88000000000002</v>
      </c>
      <c r="P73" s="14">
        <f t="shared" si="87"/>
        <v>35.351536820589814</v>
      </c>
      <c r="Q73" s="22">
        <f t="shared" si="54"/>
        <v>298.22825996252726</v>
      </c>
      <c r="R73" s="60">
        <f t="shared" si="55"/>
        <v>591.56159329586058</v>
      </c>
      <c r="S73" s="60">
        <f ca="1">AVERAGE(OFFSET($R$3,0,0,'Données projet'!$E$9+1,1))-AVERAGE(OFFSET($H$3,0,0,'Données projet'!$E$9+1,1))</f>
        <v>241.62816740540188</v>
      </c>
      <c r="T73" s="60">
        <f t="shared" si="88"/>
        <v>188.36757679617921</v>
      </c>
      <c r="U73" s="16">
        <f>IF(ISNA(VLOOKUP(A73,'Données projet'!$A$35:$I$55,3,0)),0,VLOOKUP(A73,'Données projet'!$A$35:$I$55,3,0))</f>
        <v>6</v>
      </c>
      <c r="V73" s="16">
        <f>IF(ISNA(VLOOKUP(A73,'Données projet'!$A$35:$I$55,4,0)),0,VLOOKUP(A73,'Données projet'!$A$35:$I$55,4,0))</f>
        <v>23.076923076923077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0.61257857620460821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0.61257857620460821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172</v>
      </c>
      <c r="AG73" s="13">
        <f>VLOOKUP(A73,'Données projet'!$A$61:$I$81,9,0)</f>
        <v>5</v>
      </c>
      <c r="AH73" s="13">
        <f t="array" ref="AH73">INDEX(AG:AG,MIN(IF(ISNUMBER(AG73:AG269),ROW(AG73:AG269),"")))</f>
        <v>5</v>
      </c>
      <c r="AI73" s="14">
        <f>IF('Données projet'!$A$62&gt;35,AI72+AH73-AQ72,IF(A73&lt;'Données projet'!$A$62,$AF$205^A73,IF(A73='Données projet'!$A$62,'Données projet'!$B$62,AI72+AH73-AQ72)))</f>
        <v>172</v>
      </c>
      <c r="AJ73" s="14">
        <f>AI73*VLOOKUP('Données projet'!$B$10,Paramètres!$A$1:$I$89,3,0)*VLOOKUP('Données projet'!$B$10,Paramètres!$A$1:$I$89,5,0)</f>
        <v>185.14079999999998</v>
      </c>
      <c r="AK73" s="14">
        <f t="shared" si="89"/>
        <v>46.464038253813506</v>
      </c>
      <c r="AL73" s="22">
        <f t="shared" si="58"/>
        <v>403.3784266253918</v>
      </c>
      <c r="AM73" s="60">
        <f t="shared" si="59"/>
        <v>696.71175995872511</v>
      </c>
      <c r="AN73" s="60">
        <f ca="1">AVERAGE(OFFSET($AM$3,0,0,'Données projet'!$E$10+1,1))-AVERAGE(OFFSET($H$3,0,0,'Données projet'!$E$10+1,1))</f>
        <v>380.09050904348459</v>
      </c>
      <c r="AO73" s="60">
        <f t="shared" si="90"/>
        <v>166.97658184507776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0</v>
      </c>
      <c r="BD73" s="13">
        <f>IF('Données projet'!$A$88&gt;35,BD72+BC73-BL72,IF(A73&lt;'Données projet'!$A$88,$BA$205^A73,IF(A73='Données projet'!$A$88,'Données projet'!$B$88,BD72+BC73-BL72)))</f>
        <v>0</v>
      </c>
      <c r="BE73" s="14" t="e">
        <f>BD73*VLOOKUP('Données projet'!$B$11,Paramètres!$A$1:$I$89,3,0)*VLOOKUP('Données projet'!$B$11,Paramètres!$A$1:$I$89,5,0)</f>
        <v>#N/A</v>
      </c>
      <c r="BF73" s="14" t="e">
        <f t="shared" si="91"/>
        <v>#N/A</v>
      </c>
      <c r="BG73" s="22" t="e">
        <f t="shared" si="61"/>
        <v>#N/A</v>
      </c>
      <c r="BH73" s="60" t="e">
        <f t="shared" si="62"/>
        <v>#N/A</v>
      </c>
      <c r="BI73" s="60" t="e">
        <f ca="1">AVERAGE(OFFSET($BH$3,0,0,'Données projet'!$E$11+1,1))-AVERAGE(OFFSET($H$3,0,0,'Données projet'!$E$11+1,1))</f>
        <v>#N/A</v>
      </c>
      <c r="BJ73" s="60" t="e">
        <f t="shared" si="92"/>
        <v>#N/A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 t="e">
        <f>EXP(-LN(2)/35)*BP72+(1-EXP(-LN(2)/35))/(LN(2)/35)*BL73*BM73*VLOOKUP('Données projet'!$B$11,Paramètres!$A$1:$I$89,3,0)*0.475*44/12</f>
        <v>#N/A</v>
      </c>
      <c r="BQ73" s="23" t="e">
        <f>EXP(-LN(2)/25)*BQ72+(1-EXP(-LN(2)/25))/(LN(2)/25)*Calculateur!BL73*Calculateur!BN73*VLOOKUP('Données projet'!$B$11,Paramètres!$A$1:$I$89,3,0)*0.475*44/12</f>
        <v>#N/A</v>
      </c>
      <c r="BR73" s="23" t="e">
        <f>EXP(-LN(2)/2)*BR72+(1-EXP(-LN(2)/2))/(LN(2)/2)*BL73*BO73*VLOOKUP('Données projet'!$B$11,Paramètres!$A$1:$I$89,3,0)*0.475*44/12</f>
        <v>#N/A</v>
      </c>
      <c r="BS73" s="24" t="e">
        <f t="shared" si="63"/>
        <v>#N/A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0</v>
      </c>
      <c r="BZ73" s="14" t="e">
        <f>BY73*VLOOKUP('Données projet'!$B$12,Paramètres!$A$1:$I$89,3,0)*VLOOKUP('Données projet'!$B$12,Paramètres!$A$1:$I$89,5,0)</f>
        <v>#N/A</v>
      </c>
      <c r="CA73" s="14" t="e">
        <f t="shared" si="93"/>
        <v>#N/A</v>
      </c>
      <c r="CB73" s="22" t="e">
        <f t="shared" si="64"/>
        <v>#N/A</v>
      </c>
      <c r="CC73" s="60" t="e">
        <f t="shared" si="65"/>
        <v>#N/A</v>
      </c>
      <c r="CD73" s="60" t="e">
        <f ca="1">AVERAGE(OFFSET($CC$3,0,0,'Données projet'!$E$12+1,1))-AVERAGE(OFFSET($H$3,0,0,'Données projet'!$E$12+1,1))</f>
        <v>#N/A</v>
      </c>
      <c r="CE73" s="60" t="e">
        <f t="shared" si="94"/>
        <v>#N/A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 t="e">
        <f>EXP(-LN(2)/35)*CK72+(1-EXP(-LN(2)/35))/(LN(2)/35)*CG73*CH73*VLOOKUP('Données projet'!$B$12,Paramètres!$A$1:$I$89,3,0)*0.475*44/12</f>
        <v>#N/A</v>
      </c>
      <c r="CL73" s="23" t="e">
        <f>EXP(-LN(2)/25)*CL72+(1-EXP(-LN(2)/25))/(LN(2)/25)*Calculateur!CG73*Calculateur!CI73*VLOOKUP('Données projet'!$B$12,Paramètres!$A$1:$I$89,3,0)*0.475*44/12</f>
        <v>#N/A</v>
      </c>
      <c r="CM73" s="23" t="e">
        <f>EXP(-LN(2)/2)*CM72+(1-EXP(-LN(2)/2))/(LN(2)/2)*CG73*CJ73*VLOOKUP('Données projet'!$B$12,Paramètres!$A$1:$I$89,3,0)*0.475*44/12</f>
        <v>#N/A</v>
      </c>
      <c r="CN73" s="24" t="e">
        <f t="shared" si="66"/>
        <v>#N/A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0</v>
      </c>
      <c r="CT73" s="13">
        <f>IF('Données projet'!$A$140&gt;35,CT72+CS73-DB72,IF(A73&lt;'Données projet'!$A$140,$CQ$205^A73,IF(A73='Données projet'!$A$140,'Données projet'!$B$140,CT72+CS73-DB72)))</f>
        <v>0</v>
      </c>
      <c r="CU73" s="18" t="e">
        <f>CT73*VLOOKUP('Données projet'!$B$13,Paramètres!$A$1:$I$89,3,0)*VLOOKUP('Données projet'!$B$13,Paramètres!$A$1:$I$89,5,0)</f>
        <v>#N/A</v>
      </c>
      <c r="CV73" s="14" t="e">
        <f t="shared" si="95"/>
        <v>#N/A</v>
      </c>
      <c r="CW73" s="22" t="e">
        <f t="shared" si="67"/>
        <v>#N/A</v>
      </c>
      <c r="CX73" s="60" t="e">
        <f t="shared" si="68"/>
        <v>#N/A</v>
      </c>
      <c r="CY73" s="60" t="e">
        <f ca="1">AVERAGE(OFFSET($CX$3,0,0,'Données projet'!$E$13+1,1))-AVERAGE(OFFSET($H$3,0,0,'Données projet'!$E$13+1,1))</f>
        <v>#N/A</v>
      </c>
      <c r="CZ73" s="60" t="e">
        <f t="shared" si="96"/>
        <v>#N/A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 t="e">
        <f>EXP(-LN(2)/35)*DF72+(1-EXP(-LN(2)/35))/(LN(2)/35)*DB73*DC73*VLOOKUP('Données projet'!$B$13,Paramètres!$A$1:$I$89,3,0)*0.475*44/12</f>
        <v>#N/A</v>
      </c>
      <c r="DG73" s="23" t="e">
        <f>EXP(-LN(2)/25)*DG72+(1-EXP(-LN(2)/25))/(LN(2)/25)*Calculateur!DB73*Calculateur!DD73*VLOOKUP('Données projet'!$B$13,Paramètres!$A$1:$I$89,3,0)*0.475*44/12</f>
        <v>#N/A</v>
      </c>
      <c r="DH73" s="23" t="e">
        <f>EXP(-LN(2)/2)*DH72+(1-EXP(-LN(2)/2))/(LN(2)/2)*DB73*DE73*VLOOKUP('Données projet'!$B$13,Paramètres!$A$1:$I$89,3,0)*0.475*44/12</f>
        <v>#N/A</v>
      </c>
      <c r="DI73" s="24" t="e">
        <f t="shared" si="69"/>
        <v>#N/A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0" t="e">
        <f t="shared" si="74"/>
        <v>#N/A</v>
      </c>
      <c r="EO73" s="60" t="e">
        <f ca="1">AVERAGE(OFFSET($EN$3,0,0,'Données projet'!$E$15+1,1))-AVERAGE(OFFSET($H$3,0,0,'Données projet'!$E$15+1,1))</f>
        <v>#N/A</v>
      </c>
      <c r="EP73" s="60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0" t="e">
        <f t="shared" si="77"/>
        <v>#N/A</v>
      </c>
      <c r="FJ73" s="60" t="e">
        <f ca="1">AVERAGE(OFFSET($FI$3,0,0,'Données projet'!$E$16+1,1))-AVERAGE(OFFSET($H$3,0,0,'Données projet'!$E$16+1,1))</f>
        <v>#N/A</v>
      </c>
      <c r="FK73" s="60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0" t="e">
        <f t="shared" si="80"/>
        <v>#N/A</v>
      </c>
      <c r="GE73" s="60" t="e">
        <f ca="1">AVERAGE(OFFSET($GD$3,0,0,'Données projet'!$E$17+1,1))-AVERAGE(OFFSET($H$3,0,0,'Données projet'!$E$17+1,1))</f>
        <v>#N/A</v>
      </c>
      <c r="GF73" s="60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0" t="e">
        <f t="shared" si="83"/>
        <v>#N/A</v>
      </c>
      <c r="GZ73" s="60" t="e">
        <f ca="1">AVERAGE(OFFSET($GY$3,0,0,'Données projet'!$E$18+1,1))-AVERAGE(OFFSET($H$3,0,0,'Données projet'!$E$18+1,1))</f>
        <v>#N/A</v>
      </c>
      <c r="HA73" s="60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3.7179487179487127</v>
      </c>
      <c r="N74" s="14">
        <f>IF('Données projet'!$A$36&gt;35,N73+M74-V73,IF(A74&lt;'Données projet'!$A$36,$K$205^A74,IF(A74='Données projet'!$A$36,'Données projet'!$B$36,N73+M74-V73)))</f>
        <v>183.20512820512823</v>
      </c>
      <c r="O74" s="14">
        <f>N74*VLOOKUP('Données projet'!$B$9,Paramètres!$A$1:$I$89,3,0)*VLOOKUP('Données projet'!$B$9,Paramètres!$A$1:$I$89,5,0)</f>
        <v>122.89400000000003</v>
      </c>
      <c r="P74" s="14">
        <f t="shared" si="87"/>
        <v>32.34903827250524</v>
      </c>
      <c r="Q74" s="22">
        <f t="shared" si="54"/>
        <v>270.38162499127998</v>
      </c>
      <c r="R74" s="60">
        <f t="shared" si="55"/>
        <v>563.71495832461324</v>
      </c>
      <c r="S74" s="60">
        <f ca="1">AVERAGE(OFFSET($R$3,0,0,'Données projet'!$E$9+1,1))-AVERAGE(OFFSET($H$3,0,0,'Données projet'!$E$9+1,1))</f>
        <v>241.62816740540188</v>
      </c>
      <c r="T74" s="60">
        <f t="shared" si="88"/>
        <v>188.36757679617921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0.59582758282418591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0.59582758282418591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5</v>
      </c>
      <c r="AI74" s="14">
        <f>IF('Données projet'!$A$62&gt;35,AI73+AH74-AQ73,IF(A74&lt;'Données projet'!$A$62,$AF$205^A74,IF(A74='Données projet'!$A$62,'Données projet'!$B$62,AI73+AH74-AQ73)))</f>
        <v>177</v>
      </c>
      <c r="AJ74" s="14">
        <f>AI74*VLOOKUP('Données projet'!$B$10,Paramètres!$A$1:$I$89,3,0)*VLOOKUP('Données projet'!$B$10,Paramètres!$A$1:$I$89,5,0)</f>
        <v>190.52279999999999</v>
      </c>
      <c r="AK74" s="14">
        <f t="shared" si="89"/>
        <v>47.655518017541539</v>
      </c>
      <c r="AL74" s="22">
        <f t="shared" si="58"/>
        <v>414.82723721388487</v>
      </c>
      <c r="AM74" s="60">
        <f t="shared" si="59"/>
        <v>708.16057054721819</v>
      </c>
      <c r="AN74" s="60">
        <f ca="1">AVERAGE(OFFSET($AM$3,0,0,'Données projet'!$E$10+1,1))-AVERAGE(OFFSET($H$3,0,0,'Données projet'!$E$10+1,1))</f>
        <v>380.09050904348459</v>
      </c>
      <c r="AO74" s="60">
        <f t="shared" si="90"/>
        <v>166.97658184507776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0</v>
      </c>
      <c r="BD74" s="13">
        <f>IF('Données projet'!$A$88&gt;35,BD73+BC74-BL73,IF(A74&lt;'Données projet'!$A$88,$BA$205^A74,IF(A74='Données projet'!$A$88,'Données projet'!$B$88,BD73+BC74-BL73)))</f>
        <v>0</v>
      </c>
      <c r="BE74" s="14" t="e">
        <f>BD74*VLOOKUP('Données projet'!$B$11,Paramètres!$A$1:$I$89,3,0)*VLOOKUP('Données projet'!$B$11,Paramètres!$A$1:$I$89,5,0)</f>
        <v>#N/A</v>
      </c>
      <c r="BF74" s="14" t="e">
        <f t="shared" si="91"/>
        <v>#N/A</v>
      </c>
      <c r="BG74" s="22" t="e">
        <f t="shared" si="61"/>
        <v>#N/A</v>
      </c>
      <c r="BH74" s="60" t="e">
        <f t="shared" si="62"/>
        <v>#N/A</v>
      </c>
      <c r="BI74" s="60" t="e">
        <f ca="1">AVERAGE(OFFSET($BH$3,0,0,'Données projet'!$E$11+1,1))-AVERAGE(OFFSET($H$3,0,0,'Données projet'!$E$11+1,1))</f>
        <v>#N/A</v>
      </c>
      <c r="BJ74" s="60" t="e">
        <f t="shared" si="92"/>
        <v>#N/A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 t="e">
        <f>EXP(-LN(2)/35)*BP73+(1-EXP(-LN(2)/35))/(LN(2)/35)*BL74*BM74*VLOOKUP('Données projet'!$B$11,Paramètres!$A$1:$I$89,3,0)*0.475*44/12</f>
        <v>#N/A</v>
      </c>
      <c r="BQ74" s="23" t="e">
        <f>EXP(-LN(2)/25)*BQ73+(1-EXP(-LN(2)/25))/(LN(2)/25)*Calculateur!BL74*Calculateur!BN74*VLOOKUP('Données projet'!$B$11,Paramètres!$A$1:$I$89,3,0)*0.475*44/12</f>
        <v>#N/A</v>
      </c>
      <c r="BR74" s="23" t="e">
        <f>EXP(-LN(2)/2)*BR73+(1-EXP(-LN(2)/2))/(LN(2)/2)*BL74*BO74*VLOOKUP('Données projet'!$B$11,Paramètres!$A$1:$I$89,3,0)*0.475*44/12</f>
        <v>#N/A</v>
      </c>
      <c r="BS74" s="24" t="e">
        <f t="shared" si="63"/>
        <v>#N/A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0</v>
      </c>
      <c r="BZ74" s="14" t="e">
        <f>BY74*VLOOKUP('Données projet'!$B$12,Paramètres!$A$1:$I$89,3,0)*VLOOKUP('Données projet'!$B$12,Paramètres!$A$1:$I$89,5,0)</f>
        <v>#N/A</v>
      </c>
      <c r="CA74" s="14" t="e">
        <f t="shared" si="93"/>
        <v>#N/A</v>
      </c>
      <c r="CB74" s="22" t="e">
        <f t="shared" si="64"/>
        <v>#N/A</v>
      </c>
      <c r="CC74" s="60" t="e">
        <f t="shared" si="65"/>
        <v>#N/A</v>
      </c>
      <c r="CD74" s="60" t="e">
        <f ca="1">AVERAGE(OFFSET($CC$3,0,0,'Données projet'!$E$12+1,1))-AVERAGE(OFFSET($H$3,0,0,'Données projet'!$E$12+1,1))</f>
        <v>#N/A</v>
      </c>
      <c r="CE74" s="60" t="e">
        <f t="shared" si="94"/>
        <v>#N/A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 t="e">
        <f>EXP(-LN(2)/35)*CK73+(1-EXP(-LN(2)/35))/(LN(2)/35)*CG74*CH74*VLOOKUP('Données projet'!$B$12,Paramètres!$A$1:$I$89,3,0)*0.475*44/12</f>
        <v>#N/A</v>
      </c>
      <c r="CL74" s="23" t="e">
        <f>EXP(-LN(2)/25)*CL73+(1-EXP(-LN(2)/25))/(LN(2)/25)*Calculateur!CG74*Calculateur!CI74*VLOOKUP('Données projet'!$B$12,Paramètres!$A$1:$I$89,3,0)*0.475*44/12</f>
        <v>#N/A</v>
      </c>
      <c r="CM74" s="23" t="e">
        <f>EXP(-LN(2)/2)*CM73+(1-EXP(-LN(2)/2))/(LN(2)/2)*CG74*CJ74*VLOOKUP('Données projet'!$B$12,Paramètres!$A$1:$I$89,3,0)*0.475*44/12</f>
        <v>#N/A</v>
      </c>
      <c r="CN74" s="24" t="e">
        <f t="shared" si="66"/>
        <v>#N/A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0</v>
      </c>
      <c r="CT74" s="13">
        <f>IF('Données projet'!$A$140&gt;35,CT73+CS74-DB73,IF(A74&lt;'Données projet'!$A$140,$CQ$205^A74,IF(A74='Données projet'!$A$140,'Données projet'!$B$140,CT73+CS74-DB73)))</f>
        <v>0</v>
      </c>
      <c r="CU74" s="18" t="e">
        <f>CT74*VLOOKUP('Données projet'!$B$13,Paramètres!$A$1:$I$89,3,0)*VLOOKUP('Données projet'!$B$13,Paramètres!$A$1:$I$89,5,0)</f>
        <v>#N/A</v>
      </c>
      <c r="CV74" s="14" t="e">
        <f t="shared" si="95"/>
        <v>#N/A</v>
      </c>
      <c r="CW74" s="22" t="e">
        <f t="shared" si="67"/>
        <v>#N/A</v>
      </c>
      <c r="CX74" s="60" t="e">
        <f t="shared" si="68"/>
        <v>#N/A</v>
      </c>
      <c r="CY74" s="60" t="e">
        <f ca="1">AVERAGE(OFFSET($CX$3,0,0,'Données projet'!$E$13+1,1))-AVERAGE(OFFSET($H$3,0,0,'Données projet'!$E$13+1,1))</f>
        <v>#N/A</v>
      </c>
      <c r="CZ74" s="60" t="e">
        <f t="shared" si="96"/>
        <v>#N/A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 t="e">
        <f>EXP(-LN(2)/35)*DF73+(1-EXP(-LN(2)/35))/(LN(2)/35)*DB74*DC74*VLOOKUP('Données projet'!$B$13,Paramètres!$A$1:$I$89,3,0)*0.475*44/12</f>
        <v>#N/A</v>
      </c>
      <c r="DG74" s="23" t="e">
        <f>EXP(-LN(2)/25)*DG73+(1-EXP(-LN(2)/25))/(LN(2)/25)*Calculateur!DB74*Calculateur!DD74*VLOOKUP('Données projet'!$B$13,Paramètres!$A$1:$I$89,3,0)*0.475*44/12</f>
        <v>#N/A</v>
      </c>
      <c r="DH74" s="23" t="e">
        <f>EXP(-LN(2)/2)*DH73+(1-EXP(-LN(2)/2))/(LN(2)/2)*DB74*DE74*VLOOKUP('Données projet'!$B$13,Paramètres!$A$1:$I$89,3,0)*0.475*44/12</f>
        <v>#N/A</v>
      </c>
      <c r="DI74" s="24" t="e">
        <f t="shared" si="69"/>
        <v>#N/A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0" t="e">
        <f t="shared" si="74"/>
        <v>#N/A</v>
      </c>
      <c r="EO74" s="60" t="e">
        <f ca="1">AVERAGE(OFFSET($EN$3,0,0,'Données projet'!$E$15+1,1))-AVERAGE(OFFSET($H$3,0,0,'Données projet'!$E$15+1,1))</f>
        <v>#N/A</v>
      </c>
      <c r="EP74" s="60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0" t="e">
        <f t="shared" si="77"/>
        <v>#N/A</v>
      </c>
      <c r="FJ74" s="60" t="e">
        <f ca="1">AVERAGE(OFFSET($FI$3,0,0,'Données projet'!$E$16+1,1))-AVERAGE(OFFSET($H$3,0,0,'Données projet'!$E$16+1,1))</f>
        <v>#N/A</v>
      </c>
      <c r="FK74" s="60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0" t="e">
        <f t="shared" si="80"/>
        <v>#N/A</v>
      </c>
      <c r="GE74" s="60" t="e">
        <f ca="1">AVERAGE(OFFSET($GD$3,0,0,'Données projet'!$E$17+1,1))-AVERAGE(OFFSET($H$3,0,0,'Données projet'!$E$17+1,1))</f>
        <v>#N/A</v>
      </c>
      <c r="GF74" s="60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0" t="e">
        <f t="shared" si="83"/>
        <v>#N/A</v>
      </c>
      <c r="GZ74" s="60" t="e">
        <f ca="1">AVERAGE(OFFSET($GY$3,0,0,'Données projet'!$E$18+1,1))-AVERAGE(OFFSET($H$3,0,0,'Données projet'!$E$18+1,1))</f>
        <v>#N/A</v>
      </c>
      <c r="HA74" s="60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3.7179487179487127</v>
      </c>
      <c r="N75" s="14">
        <f>IF('Données projet'!$A$36&gt;35,N74+M75-V74,IF(A75&lt;'Données projet'!$A$36,$K$205^A75,IF(A75='Données projet'!$A$36,'Données projet'!$B$36,N74+M75-V74)))</f>
        <v>186.92307692307693</v>
      </c>
      <c r="O75" s="14">
        <f>N75*VLOOKUP('Données projet'!$B$9,Paramètres!$A$1:$I$89,3,0)*VLOOKUP('Données projet'!$B$9,Paramètres!$A$1:$I$89,5,0)</f>
        <v>125.38800000000001</v>
      </c>
      <c r="P75" s="14">
        <f t="shared" si="87"/>
        <v>32.928431529370208</v>
      </c>
      <c r="Q75" s="22">
        <f t="shared" si="54"/>
        <v>275.73445158031979</v>
      </c>
      <c r="R75" s="60">
        <f t="shared" si="55"/>
        <v>569.0677849136531</v>
      </c>
      <c r="S75" s="60">
        <f ca="1">AVERAGE(OFFSET($R$3,0,0,'Données projet'!$E$9+1,1))-AVERAGE(OFFSET($H$3,0,0,'Données projet'!$E$9+1,1))</f>
        <v>241.62816740540188</v>
      </c>
      <c r="T75" s="60">
        <f t="shared" si="88"/>
        <v>188.36757679617921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0.5795346462386477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0.5795346462386477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5</v>
      </c>
      <c r="AI75" s="14">
        <f>IF('Données projet'!$A$62&gt;35,AI74+AH75-AQ74,IF(A75&lt;'Données projet'!$A$62,$AF$205^A75,IF(A75='Données projet'!$A$62,'Données projet'!$B$62,AI74+AH75-AQ74)))</f>
        <v>182</v>
      </c>
      <c r="AJ75" s="14">
        <f>AI75*VLOOKUP('Données projet'!$B$10,Paramètres!$A$1:$I$89,3,0)*VLOOKUP('Données projet'!$B$10,Paramètres!$A$1:$I$89,5,0)</f>
        <v>195.90479999999999</v>
      </c>
      <c r="AK75" s="14">
        <f t="shared" si="89"/>
        <v>48.843085918490004</v>
      </c>
      <c r="AL75" s="22">
        <f t="shared" si="58"/>
        <v>426.26923464137008</v>
      </c>
      <c r="AM75" s="60">
        <f t="shared" si="59"/>
        <v>719.60256797470333</v>
      </c>
      <c r="AN75" s="60">
        <f ca="1">AVERAGE(OFFSET($AM$3,0,0,'Données projet'!$E$10+1,1))-AVERAGE(OFFSET($H$3,0,0,'Données projet'!$E$10+1,1))</f>
        <v>380.09050904348459</v>
      </c>
      <c r="AO75" s="60">
        <f t="shared" si="90"/>
        <v>166.97658184507776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0</v>
      </c>
      <c r="BD75" s="13">
        <f>IF('Données projet'!$A$88&gt;35,BD74+BC75-BL74,IF(A75&lt;'Données projet'!$A$88,$BA$205^A75,IF(A75='Données projet'!$A$88,'Données projet'!$B$88,BD74+BC75-BL74)))</f>
        <v>0</v>
      </c>
      <c r="BE75" s="14" t="e">
        <f>BD75*VLOOKUP('Données projet'!$B$11,Paramètres!$A$1:$I$89,3,0)*VLOOKUP('Données projet'!$B$11,Paramètres!$A$1:$I$89,5,0)</f>
        <v>#N/A</v>
      </c>
      <c r="BF75" s="14" t="e">
        <f t="shared" si="91"/>
        <v>#N/A</v>
      </c>
      <c r="BG75" s="22" t="e">
        <f t="shared" si="61"/>
        <v>#N/A</v>
      </c>
      <c r="BH75" s="60" t="e">
        <f t="shared" si="62"/>
        <v>#N/A</v>
      </c>
      <c r="BI75" s="60" t="e">
        <f ca="1">AVERAGE(OFFSET($BH$3,0,0,'Données projet'!$E$11+1,1))-AVERAGE(OFFSET($H$3,0,0,'Données projet'!$E$11+1,1))</f>
        <v>#N/A</v>
      </c>
      <c r="BJ75" s="60" t="e">
        <f t="shared" si="92"/>
        <v>#N/A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 t="e">
        <f>EXP(-LN(2)/35)*BP74+(1-EXP(-LN(2)/35))/(LN(2)/35)*BL75*BM75*VLOOKUP('Données projet'!$B$11,Paramètres!$A$1:$I$89,3,0)*0.475*44/12</f>
        <v>#N/A</v>
      </c>
      <c r="BQ75" s="23" t="e">
        <f>EXP(-LN(2)/25)*BQ74+(1-EXP(-LN(2)/25))/(LN(2)/25)*Calculateur!BL75*Calculateur!BN75*VLOOKUP('Données projet'!$B$11,Paramètres!$A$1:$I$89,3,0)*0.475*44/12</f>
        <v>#N/A</v>
      </c>
      <c r="BR75" s="23" t="e">
        <f>EXP(-LN(2)/2)*BR74+(1-EXP(-LN(2)/2))/(LN(2)/2)*BL75*BO75*VLOOKUP('Données projet'!$B$11,Paramètres!$A$1:$I$89,3,0)*0.475*44/12</f>
        <v>#N/A</v>
      </c>
      <c r="BS75" s="24" t="e">
        <f t="shared" si="63"/>
        <v>#N/A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0</v>
      </c>
      <c r="BZ75" s="14" t="e">
        <f>BY75*VLOOKUP('Données projet'!$B$12,Paramètres!$A$1:$I$89,3,0)*VLOOKUP('Données projet'!$B$12,Paramètres!$A$1:$I$89,5,0)</f>
        <v>#N/A</v>
      </c>
      <c r="CA75" s="14" t="e">
        <f t="shared" si="93"/>
        <v>#N/A</v>
      </c>
      <c r="CB75" s="22" t="e">
        <f t="shared" si="64"/>
        <v>#N/A</v>
      </c>
      <c r="CC75" s="60" t="e">
        <f t="shared" si="65"/>
        <v>#N/A</v>
      </c>
      <c r="CD75" s="60" t="e">
        <f ca="1">AVERAGE(OFFSET($CC$3,0,0,'Données projet'!$E$12+1,1))-AVERAGE(OFFSET($H$3,0,0,'Données projet'!$E$12+1,1))</f>
        <v>#N/A</v>
      </c>
      <c r="CE75" s="60" t="e">
        <f t="shared" si="94"/>
        <v>#N/A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 t="e">
        <f>EXP(-LN(2)/35)*CK74+(1-EXP(-LN(2)/35))/(LN(2)/35)*CG75*CH75*VLOOKUP('Données projet'!$B$12,Paramètres!$A$1:$I$89,3,0)*0.475*44/12</f>
        <v>#N/A</v>
      </c>
      <c r="CL75" s="23" t="e">
        <f>EXP(-LN(2)/25)*CL74+(1-EXP(-LN(2)/25))/(LN(2)/25)*Calculateur!CG75*Calculateur!CI75*VLOOKUP('Données projet'!$B$12,Paramètres!$A$1:$I$89,3,0)*0.475*44/12</f>
        <v>#N/A</v>
      </c>
      <c r="CM75" s="23" t="e">
        <f>EXP(-LN(2)/2)*CM74+(1-EXP(-LN(2)/2))/(LN(2)/2)*CG75*CJ75*VLOOKUP('Données projet'!$B$12,Paramètres!$A$1:$I$89,3,0)*0.475*44/12</f>
        <v>#N/A</v>
      </c>
      <c r="CN75" s="24" t="e">
        <f t="shared" si="66"/>
        <v>#N/A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0</v>
      </c>
      <c r="CT75" s="13">
        <f>IF('Données projet'!$A$140&gt;35,CT74+CS75-DB74,IF(A75&lt;'Données projet'!$A$140,$CQ$205^A75,IF(A75='Données projet'!$A$140,'Données projet'!$B$140,CT74+CS75-DB74)))</f>
        <v>0</v>
      </c>
      <c r="CU75" s="18" t="e">
        <f>CT75*VLOOKUP('Données projet'!$B$13,Paramètres!$A$1:$I$89,3,0)*VLOOKUP('Données projet'!$B$13,Paramètres!$A$1:$I$89,5,0)</f>
        <v>#N/A</v>
      </c>
      <c r="CV75" s="14" t="e">
        <f t="shared" si="95"/>
        <v>#N/A</v>
      </c>
      <c r="CW75" s="22" t="e">
        <f t="shared" si="67"/>
        <v>#N/A</v>
      </c>
      <c r="CX75" s="60" t="e">
        <f t="shared" si="68"/>
        <v>#N/A</v>
      </c>
      <c r="CY75" s="60" t="e">
        <f ca="1">AVERAGE(OFFSET($CX$3,0,0,'Données projet'!$E$13+1,1))-AVERAGE(OFFSET($H$3,0,0,'Données projet'!$E$13+1,1))</f>
        <v>#N/A</v>
      </c>
      <c r="CZ75" s="60" t="e">
        <f t="shared" si="96"/>
        <v>#N/A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 t="e">
        <f>EXP(-LN(2)/35)*DF74+(1-EXP(-LN(2)/35))/(LN(2)/35)*DB75*DC75*VLOOKUP('Données projet'!$B$13,Paramètres!$A$1:$I$89,3,0)*0.475*44/12</f>
        <v>#N/A</v>
      </c>
      <c r="DG75" s="23" t="e">
        <f>EXP(-LN(2)/25)*DG74+(1-EXP(-LN(2)/25))/(LN(2)/25)*Calculateur!DB75*Calculateur!DD75*VLOOKUP('Données projet'!$B$13,Paramètres!$A$1:$I$89,3,0)*0.475*44/12</f>
        <v>#N/A</v>
      </c>
      <c r="DH75" s="23" t="e">
        <f>EXP(-LN(2)/2)*DH74+(1-EXP(-LN(2)/2))/(LN(2)/2)*DB75*DE75*VLOOKUP('Données projet'!$B$13,Paramètres!$A$1:$I$89,3,0)*0.475*44/12</f>
        <v>#N/A</v>
      </c>
      <c r="DI75" s="24" t="e">
        <f t="shared" si="69"/>
        <v>#N/A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0" t="e">
        <f t="shared" si="74"/>
        <v>#N/A</v>
      </c>
      <c r="EO75" s="60" t="e">
        <f ca="1">AVERAGE(OFFSET($EN$3,0,0,'Données projet'!$E$15+1,1))-AVERAGE(OFFSET($H$3,0,0,'Données projet'!$E$15+1,1))</f>
        <v>#N/A</v>
      </c>
      <c r="EP75" s="60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0" t="e">
        <f t="shared" si="77"/>
        <v>#N/A</v>
      </c>
      <c r="FJ75" s="60" t="e">
        <f ca="1">AVERAGE(OFFSET($FI$3,0,0,'Données projet'!$E$16+1,1))-AVERAGE(OFFSET($H$3,0,0,'Données projet'!$E$16+1,1))</f>
        <v>#N/A</v>
      </c>
      <c r="FK75" s="60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0" t="e">
        <f t="shared" si="80"/>
        <v>#N/A</v>
      </c>
      <c r="GE75" s="60" t="e">
        <f ca="1">AVERAGE(OFFSET($GD$3,0,0,'Données projet'!$E$17+1,1))-AVERAGE(OFFSET($H$3,0,0,'Données projet'!$E$17+1,1))</f>
        <v>#N/A</v>
      </c>
      <c r="GF75" s="60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0" t="e">
        <f t="shared" si="83"/>
        <v>#N/A</v>
      </c>
      <c r="GZ75" s="60" t="e">
        <f ca="1">AVERAGE(OFFSET($GY$3,0,0,'Données projet'!$E$18+1,1))-AVERAGE(OFFSET($H$3,0,0,'Données projet'!$E$18+1,1))</f>
        <v>#N/A</v>
      </c>
      <c r="HA75" s="60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3.7179487179487127</v>
      </c>
      <c r="N76" s="14">
        <f>IF('Données projet'!$A$36&gt;35,N75+M76-V75,IF(A76&lt;'Données projet'!$A$36,$K$205^A76,IF(A76='Données projet'!$A$36,'Données projet'!$B$36,N75+M76-V75)))</f>
        <v>190.64102564102564</v>
      </c>
      <c r="O76" s="14">
        <f>N76*VLOOKUP('Données projet'!$B$9,Paramètres!$A$1:$I$89,3,0)*VLOOKUP('Données projet'!$B$9,Paramètres!$A$1:$I$89,5,0)</f>
        <v>127.88200000000001</v>
      </c>
      <c r="P76" s="14">
        <f t="shared" si="87"/>
        <v>33.506484817965905</v>
      </c>
      <c r="Q76" s="22">
        <f t="shared" si="54"/>
        <v>281.08494439129061</v>
      </c>
      <c r="R76" s="60">
        <f t="shared" si="55"/>
        <v>574.41827772462398</v>
      </c>
      <c r="S76" s="60">
        <f ca="1">AVERAGE(OFFSET($R$3,0,0,'Données projet'!$E$9+1,1))-AVERAGE(OFFSET($H$3,0,0,'Données projet'!$E$9+1,1))</f>
        <v>241.62816740540188</v>
      </c>
      <c r="T76" s="60">
        <f t="shared" si="88"/>
        <v>188.36757679617921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0.56368724086084943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0.56368724086084943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5</v>
      </c>
      <c r="AI76" s="14">
        <f>IF('Données projet'!$A$62&gt;35,AI75+AH76-AQ75,IF(A76&lt;'Données projet'!$A$62,$AF$205^A76,IF(A76='Données projet'!$A$62,'Données projet'!$B$62,AI75+AH76-AQ75)))</f>
        <v>187</v>
      </c>
      <c r="AJ76" s="14">
        <f>AI76*VLOOKUP('Données projet'!$B$10,Paramètres!$A$1:$I$89,3,0)*VLOOKUP('Données projet'!$B$10,Paramètres!$A$1:$I$89,5,0)</f>
        <v>201.2868</v>
      </c>
      <c r="AK76" s="14">
        <f t="shared" si="89"/>
        <v>50.026861773677616</v>
      </c>
      <c r="AL76" s="22">
        <f t="shared" si="58"/>
        <v>437.70462758915511</v>
      </c>
      <c r="AM76" s="60">
        <f t="shared" si="59"/>
        <v>731.03796092248842</v>
      </c>
      <c r="AN76" s="60">
        <f ca="1">AVERAGE(OFFSET($AM$3,0,0,'Données projet'!$E$10+1,1))-AVERAGE(OFFSET($H$3,0,0,'Données projet'!$E$10+1,1))</f>
        <v>380.09050904348459</v>
      </c>
      <c r="AO76" s="60">
        <f t="shared" si="90"/>
        <v>166.97658184507776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0</v>
      </c>
      <c r="BD76" s="13">
        <f>IF('Données projet'!$A$88&gt;35,BD75+BC76-BL75,IF(A76&lt;'Données projet'!$A$88,$BA$205^A76,IF(A76='Données projet'!$A$88,'Données projet'!$B$88,BD75+BC76-BL75)))</f>
        <v>0</v>
      </c>
      <c r="BE76" s="14" t="e">
        <f>BD76*VLOOKUP('Données projet'!$B$11,Paramètres!$A$1:$I$89,3,0)*VLOOKUP('Données projet'!$B$11,Paramètres!$A$1:$I$89,5,0)</f>
        <v>#N/A</v>
      </c>
      <c r="BF76" s="14" t="e">
        <f t="shared" si="91"/>
        <v>#N/A</v>
      </c>
      <c r="BG76" s="22" t="e">
        <f t="shared" si="61"/>
        <v>#N/A</v>
      </c>
      <c r="BH76" s="60" t="e">
        <f t="shared" si="62"/>
        <v>#N/A</v>
      </c>
      <c r="BI76" s="60" t="e">
        <f ca="1">AVERAGE(OFFSET($BH$3,0,0,'Données projet'!$E$11+1,1))-AVERAGE(OFFSET($H$3,0,0,'Données projet'!$E$11+1,1))</f>
        <v>#N/A</v>
      </c>
      <c r="BJ76" s="60" t="e">
        <f t="shared" si="92"/>
        <v>#N/A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 t="e">
        <f>EXP(-LN(2)/35)*BP75+(1-EXP(-LN(2)/35))/(LN(2)/35)*BL76*BM76*VLOOKUP('Données projet'!$B$11,Paramètres!$A$1:$I$89,3,0)*0.475*44/12</f>
        <v>#N/A</v>
      </c>
      <c r="BQ76" s="23" t="e">
        <f>EXP(-LN(2)/25)*BQ75+(1-EXP(-LN(2)/25))/(LN(2)/25)*Calculateur!BL76*Calculateur!BN76*VLOOKUP('Données projet'!$B$11,Paramètres!$A$1:$I$89,3,0)*0.475*44/12</f>
        <v>#N/A</v>
      </c>
      <c r="BR76" s="23" t="e">
        <f>EXP(-LN(2)/2)*BR75+(1-EXP(-LN(2)/2))/(LN(2)/2)*BL76*BO76*VLOOKUP('Données projet'!$B$11,Paramètres!$A$1:$I$89,3,0)*0.475*44/12</f>
        <v>#N/A</v>
      </c>
      <c r="BS76" s="24" t="e">
        <f t="shared" si="63"/>
        <v>#N/A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0</v>
      </c>
      <c r="BZ76" s="14" t="e">
        <f>BY76*VLOOKUP('Données projet'!$B$12,Paramètres!$A$1:$I$89,3,0)*VLOOKUP('Données projet'!$B$12,Paramètres!$A$1:$I$89,5,0)</f>
        <v>#N/A</v>
      </c>
      <c r="CA76" s="14" t="e">
        <f t="shared" si="93"/>
        <v>#N/A</v>
      </c>
      <c r="CB76" s="22" t="e">
        <f t="shared" si="64"/>
        <v>#N/A</v>
      </c>
      <c r="CC76" s="60" t="e">
        <f t="shared" si="65"/>
        <v>#N/A</v>
      </c>
      <c r="CD76" s="60" t="e">
        <f ca="1">AVERAGE(OFFSET($CC$3,0,0,'Données projet'!$E$12+1,1))-AVERAGE(OFFSET($H$3,0,0,'Données projet'!$E$12+1,1))</f>
        <v>#N/A</v>
      </c>
      <c r="CE76" s="60" t="e">
        <f t="shared" si="94"/>
        <v>#N/A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 t="e">
        <f>EXP(-LN(2)/35)*CK75+(1-EXP(-LN(2)/35))/(LN(2)/35)*CG76*CH76*VLOOKUP('Données projet'!$B$12,Paramètres!$A$1:$I$89,3,0)*0.475*44/12</f>
        <v>#N/A</v>
      </c>
      <c r="CL76" s="23" t="e">
        <f>EXP(-LN(2)/25)*CL75+(1-EXP(-LN(2)/25))/(LN(2)/25)*Calculateur!CG76*Calculateur!CI76*VLOOKUP('Données projet'!$B$12,Paramètres!$A$1:$I$89,3,0)*0.475*44/12</f>
        <v>#N/A</v>
      </c>
      <c r="CM76" s="23" t="e">
        <f>EXP(-LN(2)/2)*CM75+(1-EXP(-LN(2)/2))/(LN(2)/2)*CG76*CJ76*VLOOKUP('Données projet'!$B$12,Paramètres!$A$1:$I$89,3,0)*0.475*44/12</f>
        <v>#N/A</v>
      </c>
      <c r="CN76" s="24" t="e">
        <f t="shared" si="66"/>
        <v>#N/A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0</v>
      </c>
      <c r="CT76" s="13">
        <f>IF('Données projet'!$A$140&gt;35,CT75+CS76-DB75,IF(A76&lt;'Données projet'!$A$140,$CQ$205^A76,IF(A76='Données projet'!$A$140,'Données projet'!$B$140,CT75+CS76-DB75)))</f>
        <v>0</v>
      </c>
      <c r="CU76" s="18" t="e">
        <f>CT76*VLOOKUP('Données projet'!$B$13,Paramètres!$A$1:$I$89,3,0)*VLOOKUP('Données projet'!$B$13,Paramètres!$A$1:$I$89,5,0)</f>
        <v>#N/A</v>
      </c>
      <c r="CV76" s="14" t="e">
        <f t="shared" si="95"/>
        <v>#N/A</v>
      </c>
      <c r="CW76" s="22" t="e">
        <f t="shared" si="67"/>
        <v>#N/A</v>
      </c>
      <c r="CX76" s="60" t="e">
        <f t="shared" si="68"/>
        <v>#N/A</v>
      </c>
      <c r="CY76" s="60" t="e">
        <f ca="1">AVERAGE(OFFSET($CX$3,0,0,'Données projet'!$E$13+1,1))-AVERAGE(OFFSET($H$3,0,0,'Données projet'!$E$13+1,1))</f>
        <v>#N/A</v>
      </c>
      <c r="CZ76" s="60" t="e">
        <f t="shared" si="96"/>
        <v>#N/A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 t="e">
        <f>EXP(-LN(2)/35)*DF75+(1-EXP(-LN(2)/35))/(LN(2)/35)*DB76*DC76*VLOOKUP('Données projet'!$B$13,Paramètres!$A$1:$I$89,3,0)*0.475*44/12</f>
        <v>#N/A</v>
      </c>
      <c r="DG76" s="23" t="e">
        <f>EXP(-LN(2)/25)*DG75+(1-EXP(-LN(2)/25))/(LN(2)/25)*Calculateur!DB76*Calculateur!DD76*VLOOKUP('Données projet'!$B$13,Paramètres!$A$1:$I$89,3,0)*0.475*44/12</f>
        <v>#N/A</v>
      </c>
      <c r="DH76" s="23" t="e">
        <f>EXP(-LN(2)/2)*DH75+(1-EXP(-LN(2)/2))/(LN(2)/2)*DB76*DE76*VLOOKUP('Données projet'!$B$13,Paramètres!$A$1:$I$89,3,0)*0.475*44/12</f>
        <v>#N/A</v>
      </c>
      <c r="DI76" s="24" t="e">
        <f t="shared" si="69"/>
        <v>#N/A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0" t="e">
        <f t="shared" si="74"/>
        <v>#N/A</v>
      </c>
      <c r="EO76" s="60" t="e">
        <f ca="1">AVERAGE(OFFSET($EN$3,0,0,'Données projet'!$E$15+1,1))-AVERAGE(OFFSET($H$3,0,0,'Données projet'!$E$15+1,1))</f>
        <v>#N/A</v>
      </c>
      <c r="EP76" s="60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0" t="e">
        <f t="shared" si="77"/>
        <v>#N/A</v>
      </c>
      <c r="FJ76" s="60" t="e">
        <f ca="1">AVERAGE(OFFSET($FI$3,0,0,'Données projet'!$E$16+1,1))-AVERAGE(OFFSET($H$3,0,0,'Données projet'!$E$16+1,1))</f>
        <v>#N/A</v>
      </c>
      <c r="FK76" s="60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0" t="e">
        <f t="shared" si="80"/>
        <v>#N/A</v>
      </c>
      <c r="GE76" s="60" t="e">
        <f ca="1">AVERAGE(OFFSET($GD$3,0,0,'Données projet'!$E$17+1,1))-AVERAGE(OFFSET($H$3,0,0,'Données projet'!$E$17+1,1))</f>
        <v>#N/A</v>
      </c>
      <c r="GF76" s="60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0" t="e">
        <f t="shared" si="83"/>
        <v>#N/A</v>
      </c>
      <c r="GZ76" s="60" t="e">
        <f ca="1">AVERAGE(OFFSET($GY$3,0,0,'Données projet'!$E$18+1,1))-AVERAGE(OFFSET($H$3,0,0,'Données projet'!$E$18+1,1))</f>
        <v>#N/A</v>
      </c>
      <c r="HA76" s="60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3.7179487179487127</v>
      </c>
      <c r="N77" s="14">
        <f>IF('Données projet'!$A$36&gt;35,N76+M77-V76,IF(A77&lt;'Données projet'!$A$36,$K$205^A77,IF(A77='Données projet'!$A$36,'Données projet'!$B$36,N76+M77-V76)))</f>
        <v>194.35897435897434</v>
      </c>
      <c r="O77" s="14">
        <f>N77*VLOOKUP('Données projet'!$B$9,Paramètres!$A$1:$I$89,3,0)*VLOOKUP('Données projet'!$B$9,Paramètres!$A$1:$I$89,5,0)</f>
        <v>130.37599999999998</v>
      </c>
      <c r="P77" s="14">
        <f t="shared" si="87"/>
        <v>34.083227283293539</v>
      </c>
      <c r="Q77" s="22">
        <f t="shared" si="54"/>
        <v>286.4331541850695</v>
      </c>
      <c r="R77" s="60">
        <f t="shared" si="55"/>
        <v>579.76648751840276</v>
      </c>
      <c r="S77" s="60">
        <f ca="1">AVERAGE(OFFSET($R$3,0,0,'Données projet'!$E$9+1,1))-AVERAGE(OFFSET($H$3,0,0,'Données projet'!$E$9+1,1))</f>
        <v>241.62816740540188</v>
      </c>
      <c r="T77" s="60">
        <f t="shared" si="88"/>
        <v>188.36757679617921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0.5482731836164858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0.5482731836164858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5</v>
      </c>
      <c r="AI77" s="14">
        <f>IF('Données projet'!$A$62&gt;35,AI76+AH77-AQ76,IF(A77&lt;'Données projet'!$A$62,$AF$205^A77,IF(A77='Données projet'!$A$62,'Données projet'!$B$62,AI76+AH77-AQ76)))</f>
        <v>192</v>
      </c>
      <c r="AJ77" s="14">
        <f>AI77*VLOOKUP('Données projet'!$B$10,Paramètres!$A$1:$I$89,3,0)*VLOOKUP('Données projet'!$B$10,Paramètres!$A$1:$I$89,5,0)</f>
        <v>206.6688</v>
      </c>
      <c r="AK77" s="14">
        <f t="shared" si="89"/>
        <v>51.206958627992755</v>
      </c>
      <c r="AL77" s="22">
        <f t="shared" si="58"/>
        <v>449.13361294375403</v>
      </c>
      <c r="AM77" s="60">
        <f t="shared" si="59"/>
        <v>742.46694627708735</v>
      </c>
      <c r="AN77" s="60">
        <f ca="1">AVERAGE(OFFSET($AM$3,0,0,'Données projet'!$E$10+1,1))-AVERAGE(OFFSET($H$3,0,0,'Données projet'!$E$10+1,1))</f>
        <v>380.09050904348459</v>
      </c>
      <c r="AO77" s="60">
        <f t="shared" si="90"/>
        <v>166.97658184507776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0</v>
      </c>
      <c r="BD77" s="13">
        <f>IF('Données projet'!$A$88&gt;35,BD76+BC77-BL76,IF(A77&lt;'Données projet'!$A$88,$BA$205^A77,IF(A77='Données projet'!$A$88,'Données projet'!$B$88,BD76+BC77-BL76)))</f>
        <v>0</v>
      </c>
      <c r="BE77" s="14" t="e">
        <f>BD77*VLOOKUP('Données projet'!$B$11,Paramètres!$A$1:$I$89,3,0)*VLOOKUP('Données projet'!$B$11,Paramètres!$A$1:$I$89,5,0)</f>
        <v>#N/A</v>
      </c>
      <c r="BF77" s="14" t="e">
        <f t="shared" si="91"/>
        <v>#N/A</v>
      </c>
      <c r="BG77" s="22" t="e">
        <f t="shared" si="61"/>
        <v>#N/A</v>
      </c>
      <c r="BH77" s="60" t="e">
        <f t="shared" si="62"/>
        <v>#N/A</v>
      </c>
      <c r="BI77" s="60" t="e">
        <f ca="1">AVERAGE(OFFSET($BH$3,0,0,'Données projet'!$E$11+1,1))-AVERAGE(OFFSET($H$3,0,0,'Données projet'!$E$11+1,1))</f>
        <v>#N/A</v>
      </c>
      <c r="BJ77" s="60" t="e">
        <f t="shared" si="92"/>
        <v>#N/A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 t="e">
        <f>EXP(-LN(2)/35)*BP76+(1-EXP(-LN(2)/35))/(LN(2)/35)*BL77*BM77*VLOOKUP('Données projet'!$B$11,Paramètres!$A$1:$I$89,3,0)*0.475*44/12</f>
        <v>#N/A</v>
      </c>
      <c r="BQ77" s="23" t="e">
        <f>EXP(-LN(2)/25)*BQ76+(1-EXP(-LN(2)/25))/(LN(2)/25)*Calculateur!BL77*Calculateur!BN77*VLOOKUP('Données projet'!$B$11,Paramètres!$A$1:$I$89,3,0)*0.475*44/12</f>
        <v>#N/A</v>
      </c>
      <c r="BR77" s="23" t="e">
        <f>EXP(-LN(2)/2)*BR76+(1-EXP(-LN(2)/2))/(LN(2)/2)*BL77*BO77*VLOOKUP('Données projet'!$B$11,Paramètres!$A$1:$I$89,3,0)*0.475*44/12</f>
        <v>#N/A</v>
      </c>
      <c r="BS77" s="24" t="e">
        <f t="shared" si="63"/>
        <v>#N/A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0</v>
      </c>
      <c r="BZ77" s="14" t="e">
        <f>BY77*VLOOKUP('Données projet'!$B$12,Paramètres!$A$1:$I$89,3,0)*VLOOKUP('Données projet'!$B$12,Paramètres!$A$1:$I$89,5,0)</f>
        <v>#N/A</v>
      </c>
      <c r="CA77" s="14" t="e">
        <f t="shared" si="93"/>
        <v>#N/A</v>
      </c>
      <c r="CB77" s="22" t="e">
        <f t="shared" si="64"/>
        <v>#N/A</v>
      </c>
      <c r="CC77" s="60" t="e">
        <f t="shared" si="65"/>
        <v>#N/A</v>
      </c>
      <c r="CD77" s="60" t="e">
        <f ca="1">AVERAGE(OFFSET($CC$3,0,0,'Données projet'!$E$12+1,1))-AVERAGE(OFFSET($H$3,0,0,'Données projet'!$E$12+1,1))</f>
        <v>#N/A</v>
      </c>
      <c r="CE77" s="60" t="e">
        <f t="shared" si="94"/>
        <v>#N/A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 t="e">
        <f>EXP(-LN(2)/35)*CK76+(1-EXP(-LN(2)/35))/(LN(2)/35)*CG77*CH77*VLOOKUP('Données projet'!$B$12,Paramètres!$A$1:$I$89,3,0)*0.475*44/12</f>
        <v>#N/A</v>
      </c>
      <c r="CL77" s="23" t="e">
        <f>EXP(-LN(2)/25)*CL76+(1-EXP(-LN(2)/25))/(LN(2)/25)*Calculateur!CG77*Calculateur!CI77*VLOOKUP('Données projet'!$B$12,Paramètres!$A$1:$I$89,3,0)*0.475*44/12</f>
        <v>#N/A</v>
      </c>
      <c r="CM77" s="23" t="e">
        <f>EXP(-LN(2)/2)*CM76+(1-EXP(-LN(2)/2))/(LN(2)/2)*CG77*CJ77*VLOOKUP('Données projet'!$B$12,Paramètres!$A$1:$I$89,3,0)*0.475*44/12</f>
        <v>#N/A</v>
      </c>
      <c r="CN77" s="24" t="e">
        <f t="shared" si="66"/>
        <v>#N/A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0</v>
      </c>
      <c r="CT77" s="13">
        <f>IF('Données projet'!$A$140&gt;35,CT76+CS77-DB76,IF(A77&lt;'Données projet'!$A$140,$CQ$205^A77,IF(A77='Données projet'!$A$140,'Données projet'!$B$140,CT76+CS77-DB76)))</f>
        <v>0</v>
      </c>
      <c r="CU77" s="18" t="e">
        <f>CT77*VLOOKUP('Données projet'!$B$13,Paramètres!$A$1:$I$89,3,0)*VLOOKUP('Données projet'!$B$13,Paramètres!$A$1:$I$89,5,0)</f>
        <v>#N/A</v>
      </c>
      <c r="CV77" s="14" t="e">
        <f t="shared" si="95"/>
        <v>#N/A</v>
      </c>
      <c r="CW77" s="22" t="e">
        <f t="shared" si="67"/>
        <v>#N/A</v>
      </c>
      <c r="CX77" s="60" t="e">
        <f t="shared" si="68"/>
        <v>#N/A</v>
      </c>
      <c r="CY77" s="60" t="e">
        <f ca="1">AVERAGE(OFFSET($CX$3,0,0,'Données projet'!$E$13+1,1))-AVERAGE(OFFSET($H$3,0,0,'Données projet'!$E$13+1,1))</f>
        <v>#N/A</v>
      </c>
      <c r="CZ77" s="60" t="e">
        <f t="shared" si="96"/>
        <v>#N/A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 t="e">
        <f>EXP(-LN(2)/35)*DF76+(1-EXP(-LN(2)/35))/(LN(2)/35)*DB77*DC77*VLOOKUP('Données projet'!$B$13,Paramètres!$A$1:$I$89,3,0)*0.475*44/12</f>
        <v>#N/A</v>
      </c>
      <c r="DG77" s="23" t="e">
        <f>EXP(-LN(2)/25)*DG76+(1-EXP(-LN(2)/25))/(LN(2)/25)*Calculateur!DB77*Calculateur!DD77*VLOOKUP('Données projet'!$B$13,Paramètres!$A$1:$I$89,3,0)*0.475*44/12</f>
        <v>#N/A</v>
      </c>
      <c r="DH77" s="23" t="e">
        <f>EXP(-LN(2)/2)*DH76+(1-EXP(-LN(2)/2))/(LN(2)/2)*DB77*DE77*VLOOKUP('Données projet'!$B$13,Paramètres!$A$1:$I$89,3,0)*0.475*44/12</f>
        <v>#N/A</v>
      </c>
      <c r="DI77" s="24" t="e">
        <f t="shared" si="69"/>
        <v>#N/A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0" t="e">
        <f t="shared" si="74"/>
        <v>#N/A</v>
      </c>
      <c r="EO77" s="60" t="e">
        <f ca="1">AVERAGE(OFFSET($EN$3,0,0,'Données projet'!$E$15+1,1))-AVERAGE(OFFSET($H$3,0,0,'Données projet'!$E$15+1,1))</f>
        <v>#N/A</v>
      </c>
      <c r="EP77" s="60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0" t="e">
        <f t="shared" si="77"/>
        <v>#N/A</v>
      </c>
      <c r="FJ77" s="60" t="e">
        <f ca="1">AVERAGE(OFFSET($FI$3,0,0,'Données projet'!$E$16+1,1))-AVERAGE(OFFSET($H$3,0,0,'Données projet'!$E$16+1,1))</f>
        <v>#N/A</v>
      </c>
      <c r="FK77" s="60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0" t="e">
        <f t="shared" si="80"/>
        <v>#N/A</v>
      </c>
      <c r="GE77" s="60" t="e">
        <f ca="1">AVERAGE(OFFSET($GD$3,0,0,'Données projet'!$E$17+1,1))-AVERAGE(OFFSET($H$3,0,0,'Données projet'!$E$17+1,1))</f>
        <v>#N/A</v>
      </c>
      <c r="GF77" s="60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0" t="e">
        <f t="shared" si="83"/>
        <v>#N/A</v>
      </c>
      <c r="GZ77" s="60" t="e">
        <f ca="1">AVERAGE(OFFSET($GY$3,0,0,'Données projet'!$E$18+1,1))-AVERAGE(OFFSET($H$3,0,0,'Données projet'!$E$18+1,1))</f>
        <v>#N/A</v>
      </c>
      <c r="HA77" s="60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198.07692307692307</v>
      </c>
      <c r="L78" s="13">
        <f>VLOOKUP(A78,'Données projet'!$A$35:$I$55,9,0)</f>
        <v>3.7179487179487127</v>
      </c>
      <c r="M78" s="13">
        <f t="array" ref="M78">INDEX(L:L,MIN(IF(ISNUMBER(L78:L274),ROW(L78:L274),"")))</f>
        <v>3.7179487179487127</v>
      </c>
      <c r="N78" s="14">
        <f>IF('Données projet'!$A$36&gt;35,N77+M78-V77,IF(A78&lt;'Données projet'!$A$36,$K$205^A78,IF(A78='Données projet'!$A$36,'Données projet'!$B$36,N77+M78-V77)))</f>
        <v>198.07692307692304</v>
      </c>
      <c r="O78" s="14">
        <f>N78*VLOOKUP('Données projet'!$B$9,Paramètres!$A$1:$I$89,3,0)*VLOOKUP('Données projet'!$B$9,Paramètres!$A$1:$I$89,5,0)</f>
        <v>132.86999999999998</v>
      </c>
      <c r="P78" s="14">
        <f t="shared" si="87"/>
        <v>34.658686891509596</v>
      </c>
      <c r="Q78" s="22">
        <f t="shared" si="54"/>
        <v>291.77912966937913</v>
      </c>
      <c r="R78" s="60">
        <f t="shared" si="55"/>
        <v>585.1124630027125</v>
      </c>
      <c r="S78" s="60">
        <f ca="1">AVERAGE(OFFSET($R$3,0,0,'Données projet'!$E$9+1,1))-AVERAGE(OFFSET($H$3,0,0,'Données projet'!$E$9+1,1))</f>
        <v>241.62816740540188</v>
      </c>
      <c r="T78" s="60">
        <f t="shared" si="88"/>
        <v>188.36757679617921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0.53328062457805936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0.53328062457805936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197</v>
      </c>
      <c r="AG78" s="13">
        <f>VLOOKUP(A78,'Données projet'!$A$61:$I$81,9,0)</f>
        <v>5</v>
      </c>
      <c r="AH78" s="13">
        <f t="array" ref="AH78">INDEX(AG:AG,MIN(IF(ISNUMBER(AG78:AG274),ROW(AG78:AG274),"")))</f>
        <v>5</v>
      </c>
      <c r="AI78" s="14">
        <f>IF('Données projet'!$A$62&gt;35,AI77+AH78-AQ77,IF(A78&lt;'Données projet'!$A$62,$AF$205^A78,IF(A78='Données projet'!$A$62,'Données projet'!$B$62,AI77+AH78-AQ77)))</f>
        <v>197</v>
      </c>
      <c r="AJ78" s="14">
        <f>AI78*VLOOKUP('Données projet'!$B$10,Paramètres!$A$1:$I$89,3,0)*VLOOKUP('Données projet'!$B$10,Paramètres!$A$1:$I$89,5,0)</f>
        <v>212.05079999999998</v>
      </c>
      <c r="AK78" s="14">
        <f t="shared" si="89"/>
        <v>52.383483303212302</v>
      </c>
      <c r="AL78" s="22">
        <f t="shared" si="58"/>
        <v>460.55637675309475</v>
      </c>
      <c r="AM78" s="60">
        <f t="shared" si="59"/>
        <v>753.88971008642807</v>
      </c>
      <c r="AN78" s="60">
        <f ca="1">AVERAGE(OFFSET($AM$3,0,0,'Données projet'!$E$10+1,1))-AVERAGE(OFFSET($H$3,0,0,'Données projet'!$E$10+1,1))</f>
        <v>380.09050904348459</v>
      </c>
      <c r="AO78" s="60">
        <f t="shared" si="90"/>
        <v>166.97658184507776</v>
      </c>
      <c r="AP78" s="16">
        <f>IF(ISNA(VLOOKUP(A78,'Données projet'!$A$61:$I$81,3,0)),0,VLOOKUP(A78,'Données projet'!$A$61:$I$81,3,0))</f>
        <v>5</v>
      </c>
      <c r="AQ78" s="16">
        <f>IF(ISNA(VLOOKUP(A78,'Données projet'!$A$61:$I$81,4,0)),0,VLOOKUP(A78,'Données projet'!$A$61:$I$81,4,0))</f>
        <v>28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0</v>
      </c>
      <c r="BD78" s="13">
        <f>IF('Données projet'!$A$88&gt;35,BD77+BC78-BL77,IF(A78&lt;'Données projet'!$A$88,$BA$205^A78,IF(A78='Données projet'!$A$88,'Données projet'!$B$88,BD77+BC78-BL77)))</f>
        <v>0</v>
      </c>
      <c r="BE78" s="14" t="e">
        <f>BD78*VLOOKUP('Données projet'!$B$11,Paramètres!$A$1:$I$89,3,0)*VLOOKUP('Données projet'!$B$11,Paramètres!$A$1:$I$89,5,0)</f>
        <v>#N/A</v>
      </c>
      <c r="BF78" s="14" t="e">
        <f t="shared" si="91"/>
        <v>#N/A</v>
      </c>
      <c r="BG78" s="22" t="e">
        <f t="shared" si="61"/>
        <v>#N/A</v>
      </c>
      <c r="BH78" s="60" t="e">
        <f t="shared" si="62"/>
        <v>#N/A</v>
      </c>
      <c r="BI78" s="60" t="e">
        <f ca="1">AVERAGE(OFFSET($BH$3,0,0,'Données projet'!$E$11+1,1))-AVERAGE(OFFSET($H$3,0,0,'Données projet'!$E$11+1,1))</f>
        <v>#N/A</v>
      </c>
      <c r="BJ78" s="60" t="e">
        <f t="shared" si="92"/>
        <v>#N/A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 t="e">
        <f>EXP(-LN(2)/35)*BP77+(1-EXP(-LN(2)/35))/(LN(2)/35)*BL78*BM78*VLOOKUP('Données projet'!$B$11,Paramètres!$A$1:$I$89,3,0)*0.475*44/12</f>
        <v>#N/A</v>
      </c>
      <c r="BQ78" s="23" t="e">
        <f>EXP(-LN(2)/25)*BQ77+(1-EXP(-LN(2)/25))/(LN(2)/25)*Calculateur!BL78*Calculateur!BN78*VLOOKUP('Données projet'!$B$11,Paramètres!$A$1:$I$89,3,0)*0.475*44/12</f>
        <v>#N/A</v>
      </c>
      <c r="BR78" s="23" t="e">
        <f>EXP(-LN(2)/2)*BR77+(1-EXP(-LN(2)/2))/(LN(2)/2)*BL78*BO78*VLOOKUP('Données projet'!$B$11,Paramètres!$A$1:$I$89,3,0)*0.475*44/12</f>
        <v>#N/A</v>
      </c>
      <c r="BS78" s="24" t="e">
        <f t="shared" si="63"/>
        <v>#N/A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0</v>
      </c>
      <c r="BZ78" s="14" t="e">
        <f>BY78*VLOOKUP('Données projet'!$B$12,Paramètres!$A$1:$I$89,3,0)*VLOOKUP('Données projet'!$B$12,Paramètres!$A$1:$I$89,5,0)</f>
        <v>#N/A</v>
      </c>
      <c r="CA78" s="14" t="e">
        <f t="shared" si="93"/>
        <v>#N/A</v>
      </c>
      <c r="CB78" s="22" t="e">
        <f t="shared" si="64"/>
        <v>#N/A</v>
      </c>
      <c r="CC78" s="60" t="e">
        <f t="shared" si="65"/>
        <v>#N/A</v>
      </c>
      <c r="CD78" s="60" t="e">
        <f ca="1">AVERAGE(OFFSET($CC$3,0,0,'Données projet'!$E$12+1,1))-AVERAGE(OFFSET($H$3,0,0,'Données projet'!$E$12+1,1))</f>
        <v>#N/A</v>
      </c>
      <c r="CE78" s="60" t="e">
        <f t="shared" si="94"/>
        <v>#N/A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 t="e">
        <f>EXP(-LN(2)/35)*CK77+(1-EXP(-LN(2)/35))/(LN(2)/35)*CG78*CH78*VLOOKUP('Données projet'!$B$12,Paramètres!$A$1:$I$89,3,0)*0.475*44/12</f>
        <v>#N/A</v>
      </c>
      <c r="CL78" s="23" t="e">
        <f>EXP(-LN(2)/25)*CL77+(1-EXP(-LN(2)/25))/(LN(2)/25)*Calculateur!CG78*Calculateur!CI78*VLOOKUP('Données projet'!$B$12,Paramètres!$A$1:$I$89,3,0)*0.475*44/12</f>
        <v>#N/A</v>
      </c>
      <c r="CM78" s="23" t="e">
        <f>EXP(-LN(2)/2)*CM77+(1-EXP(-LN(2)/2))/(LN(2)/2)*CG78*CJ78*VLOOKUP('Données projet'!$B$12,Paramètres!$A$1:$I$89,3,0)*0.475*44/12</f>
        <v>#N/A</v>
      </c>
      <c r="CN78" s="24" t="e">
        <f t="shared" si="66"/>
        <v>#N/A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0</v>
      </c>
      <c r="CT78" s="13">
        <f>IF('Données projet'!$A$140&gt;35,CT77+CS78-DB77,IF(A78&lt;'Données projet'!$A$140,$CQ$205^A78,IF(A78='Données projet'!$A$140,'Données projet'!$B$140,CT77+CS78-DB77)))</f>
        <v>0</v>
      </c>
      <c r="CU78" s="18" t="e">
        <f>CT78*VLOOKUP('Données projet'!$B$13,Paramètres!$A$1:$I$89,3,0)*VLOOKUP('Données projet'!$B$13,Paramètres!$A$1:$I$89,5,0)</f>
        <v>#N/A</v>
      </c>
      <c r="CV78" s="14" t="e">
        <f t="shared" si="95"/>
        <v>#N/A</v>
      </c>
      <c r="CW78" s="22" t="e">
        <f t="shared" si="67"/>
        <v>#N/A</v>
      </c>
      <c r="CX78" s="60" t="e">
        <f t="shared" si="68"/>
        <v>#N/A</v>
      </c>
      <c r="CY78" s="60" t="e">
        <f ca="1">AVERAGE(OFFSET($CX$3,0,0,'Données projet'!$E$13+1,1))-AVERAGE(OFFSET($H$3,0,0,'Données projet'!$E$13+1,1))</f>
        <v>#N/A</v>
      </c>
      <c r="CZ78" s="60" t="e">
        <f t="shared" si="96"/>
        <v>#N/A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 t="e">
        <f>EXP(-LN(2)/35)*DF77+(1-EXP(-LN(2)/35))/(LN(2)/35)*DB78*DC78*VLOOKUP('Données projet'!$B$13,Paramètres!$A$1:$I$89,3,0)*0.475*44/12</f>
        <v>#N/A</v>
      </c>
      <c r="DG78" s="23" t="e">
        <f>EXP(-LN(2)/25)*DG77+(1-EXP(-LN(2)/25))/(LN(2)/25)*Calculateur!DB78*Calculateur!DD78*VLOOKUP('Données projet'!$B$13,Paramètres!$A$1:$I$89,3,0)*0.475*44/12</f>
        <v>#N/A</v>
      </c>
      <c r="DH78" s="23" t="e">
        <f>EXP(-LN(2)/2)*DH77+(1-EXP(-LN(2)/2))/(LN(2)/2)*DB78*DE78*VLOOKUP('Données projet'!$B$13,Paramètres!$A$1:$I$89,3,0)*0.475*44/12</f>
        <v>#N/A</v>
      </c>
      <c r="DI78" s="24" t="e">
        <f t="shared" si="69"/>
        <v>#N/A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0" t="e">
        <f t="shared" si="74"/>
        <v>#N/A</v>
      </c>
      <c r="EO78" s="60" t="e">
        <f ca="1">AVERAGE(OFFSET($EN$3,0,0,'Données projet'!$E$15+1,1))-AVERAGE(OFFSET($H$3,0,0,'Données projet'!$E$15+1,1))</f>
        <v>#N/A</v>
      </c>
      <c r="EP78" s="60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0" t="e">
        <f t="shared" si="77"/>
        <v>#N/A</v>
      </c>
      <c r="FJ78" s="60" t="e">
        <f ca="1">AVERAGE(OFFSET($FI$3,0,0,'Données projet'!$E$16+1,1))-AVERAGE(OFFSET($H$3,0,0,'Données projet'!$E$16+1,1))</f>
        <v>#N/A</v>
      </c>
      <c r="FK78" s="60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0" t="e">
        <f t="shared" si="80"/>
        <v>#N/A</v>
      </c>
      <c r="GE78" s="60" t="e">
        <f ca="1">AVERAGE(OFFSET($GD$3,0,0,'Données projet'!$E$17+1,1))-AVERAGE(OFFSET($H$3,0,0,'Données projet'!$E$17+1,1))</f>
        <v>#N/A</v>
      </c>
      <c r="GF78" s="60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0" t="e">
        <f t="shared" si="83"/>
        <v>#N/A</v>
      </c>
      <c r="GZ78" s="60" t="e">
        <f ca="1">AVERAGE(OFFSET($GY$3,0,0,'Données projet'!$E$18+1,1))-AVERAGE(OFFSET($H$3,0,0,'Données projet'!$E$18+1,1))</f>
        <v>#N/A</v>
      </c>
      <c r="HA78" s="60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3.5897435897435912</v>
      </c>
      <c r="N79" s="14">
        <f>IF('Données projet'!$A$36&gt;35,N78+M79-V78,IF(A79&lt;'Données projet'!$A$36,$K$205^A79,IF(A79='Données projet'!$A$36,'Données projet'!$B$36,N78+M79-V78)))</f>
        <v>201.66666666666663</v>
      </c>
      <c r="O79" s="14">
        <f>N79*VLOOKUP('Données projet'!$B$9,Paramètres!$A$1:$I$89,3,0)*VLOOKUP('Données projet'!$B$9,Paramètres!$A$1:$I$89,5,0)</f>
        <v>135.27799999999999</v>
      </c>
      <c r="P79" s="14">
        <f t="shared" si="87"/>
        <v>35.21311099854357</v>
      </c>
      <c r="Q79" s="22">
        <f t="shared" si="54"/>
        <v>296.93868498912997</v>
      </c>
      <c r="R79" s="60">
        <f t="shared" si="55"/>
        <v>590.27201832246328</v>
      </c>
      <c r="S79" s="60">
        <f ca="1">AVERAGE(OFFSET($R$3,0,0,'Données projet'!$E$9+1,1))-AVERAGE(OFFSET($H$3,0,0,'Données projet'!$E$9+1,1))</f>
        <v>241.62816740540188</v>
      </c>
      <c r="T79" s="60">
        <f t="shared" si="88"/>
        <v>188.36757679617921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0.51869803785496316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0.51869803785496316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4.5999999999999996</v>
      </c>
      <c r="AI79" s="14">
        <f>IF('Données projet'!$A$62&gt;35,AI78+AH79-AQ78,IF(A79&lt;'Données projet'!$A$62,$AF$205^A79,IF(A79='Données projet'!$A$62,'Données projet'!$B$62,AI78+AH79-AQ78)))</f>
        <v>173.6</v>
      </c>
      <c r="AJ79" s="14">
        <f>AI79*VLOOKUP('Données projet'!$B$10,Paramètres!$A$1:$I$89,3,0)*VLOOKUP('Données projet'!$B$10,Paramètres!$A$1:$I$89,5,0)</f>
        <v>186.86303999999998</v>
      </c>
      <c r="AK79" s="14">
        <f t="shared" si="89"/>
        <v>46.845744983534466</v>
      </c>
      <c r="AL79" s="22">
        <f t="shared" si="58"/>
        <v>407.04280051298912</v>
      </c>
      <c r="AM79" s="60">
        <f t="shared" si="59"/>
        <v>700.37613384632243</v>
      </c>
      <c r="AN79" s="60">
        <f ca="1">AVERAGE(OFFSET($AM$3,0,0,'Données projet'!$E$10+1,1))-AVERAGE(OFFSET($H$3,0,0,'Données projet'!$E$10+1,1))</f>
        <v>380.09050904348459</v>
      </c>
      <c r="AO79" s="60">
        <f t="shared" si="90"/>
        <v>166.97658184507776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0</v>
      </c>
      <c r="BD79" s="13">
        <f>IF('Données projet'!$A$88&gt;35,BD78+BC79-BL78,IF(A79&lt;'Données projet'!$A$88,$BA$205^A79,IF(A79='Données projet'!$A$88,'Données projet'!$B$88,BD78+BC79-BL78)))</f>
        <v>0</v>
      </c>
      <c r="BE79" s="14" t="e">
        <f>BD79*VLOOKUP('Données projet'!$B$11,Paramètres!$A$1:$I$89,3,0)*VLOOKUP('Données projet'!$B$11,Paramètres!$A$1:$I$89,5,0)</f>
        <v>#N/A</v>
      </c>
      <c r="BF79" s="14" t="e">
        <f t="shared" si="91"/>
        <v>#N/A</v>
      </c>
      <c r="BG79" s="22" t="e">
        <f t="shared" si="61"/>
        <v>#N/A</v>
      </c>
      <c r="BH79" s="60" t="e">
        <f t="shared" si="62"/>
        <v>#N/A</v>
      </c>
      <c r="BI79" s="60" t="e">
        <f ca="1">AVERAGE(OFFSET($BH$3,0,0,'Données projet'!$E$11+1,1))-AVERAGE(OFFSET($H$3,0,0,'Données projet'!$E$11+1,1))</f>
        <v>#N/A</v>
      </c>
      <c r="BJ79" s="60" t="e">
        <f t="shared" si="92"/>
        <v>#N/A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 t="e">
        <f>EXP(-LN(2)/35)*BP78+(1-EXP(-LN(2)/35))/(LN(2)/35)*BL79*BM79*VLOOKUP('Données projet'!$B$11,Paramètres!$A$1:$I$89,3,0)*0.475*44/12</f>
        <v>#N/A</v>
      </c>
      <c r="BQ79" s="23" t="e">
        <f>EXP(-LN(2)/25)*BQ78+(1-EXP(-LN(2)/25))/(LN(2)/25)*Calculateur!BL79*Calculateur!BN79*VLOOKUP('Données projet'!$B$11,Paramètres!$A$1:$I$89,3,0)*0.475*44/12</f>
        <v>#N/A</v>
      </c>
      <c r="BR79" s="23" t="e">
        <f>EXP(-LN(2)/2)*BR78+(1-EXP(-LN(2)/2))/(LN(2)/2)*BL79*BO79*VLOOKUP('Données projet'!$B$11,Paramètres!$A$1:$I$89,3,0)*0.475*44/12</f>
        <v>#N/A</v>
      </c>
      <c r="BS79" s="24" t="e">
        <f t="shared" si="63"/>
        <v>#N/A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0</v>
      </c>
      <c r="BZ79" s="14" t="e">
        <f>BY79*VLOOKUP('Données projet'!$B$12,Paramètres!$A$1:$I$89,3,0)*VLOOKUP('Données projet'!$B$12,Paramètres!$A$1:$I$89,5,0)</f>
        <v>#N/A</v>
      </c>
      <c r="CA79" s="14" t="e">
        <f t="shared" si="93"/>
        <v>#N/A</v>
      </c>
      <c r="CB79" s="22" t="e">
        <f t="shared" si="64"/>
        <v>#N/A</v>
      </c>
      <c r="CC79" s="60" t="e">
        <f t="shared" si="65"/>
        <v>#N/A</v>
      </c>
      <c r="CD79" s="60" t="e">
        <f ca="1">AVERAGE(OFFSET($CC$3,0,0,'Données projet'!$E$12+1,1))-AVERAGE(OFFSET($H$3,0,0,'Données projet'!$E$12+1,1))</f>
        <v>#N/A</v>
      </c>
      <c r="CE79" s="60" t="e">
        <f t="shared" si="94"/>
        <v>#N/A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 t="e">
        <f>EXP(-LN(2)/35)*CK78+(1-EXP(-LN(2)/35))/(LN(2)/35)*CG79*CH79*VLOOKUP('Données projet'!$B$12,Paramètres!$A$1:$I$89,3,0)*0.475*44/12</f>
        <v>#N/A</v>
      </c>
      <c r="CL79" s="23" t="e">
        <f>EXP(-LN(2)/25)*CL78+(1-EXP(-LN(2)/25))/(LN(2)/25)*Calculateur!CG79*Calculateur!CI79*VLOOKUP('Données projet'!$B$12,Paramètres!$A$1:$I$89,3,0)*0.475*44/12</f>
        <v>#N/A</v>
      </c>
      <c r="CM79" s="23" t="e">
        <f>EXP(-LN(2)/2)*CM78+(1-EXP(-LN(2)/2))/(LN(2)/2)*CG79*CJ79*VLOOKUP('Données projet'!$B$12,Paramètres!$A$1:$I$89,3,0)*0.475*44/12</f>
        <v>#N/A</v>
      </c>
      <c r="CN79" s="24" t="e">
        <f t="shared" si="66"/>
        <v>#N/A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0</v>
      </c>
      <c r="CT79" s="13">
        <f>IF('Données projet'!$A$140&gt;35,CT78+CS79-DB78,IF(A79&lt;'Données projet'!$A$140,$CQ$205^A79,IF(A79='Données projet'!$A$140,'Données projet'!$B$140,CT78+CS79-DB78)))</f>
        <v>0</v>
      </c>
      <c r="CU79" s="18" t="e">
        <f>CT79*VLOOKUP('Données projet'!$B$13,Paramètres!$A$1:$I$89,3,0)*VLOOKUP('Données projet'!$B$13,Paramètres!$A$1:$I$89,5,0)</f>
        <v>#N/A</v>
      </c>
      <c r="CV79" s="14" t="e">
        <f t="shared" si="95"/>
        <v>#N/A</v>
      </c>
      <c r="CW79" s="22" t="e">
        <f t="shared" si="67"/>
        <v>#N/A</v>
      </c>
      <c r="CX79" s="60" t="e">
        <f t="shared" si="68"/>
        <v>#N/A</v>
      </c>
      <c r="CY79" s="60" t="e">
        <f ca="1">AVERAGE(OFFSET($CX$3,0,0,'Données projet'!$E$13+1,1))-AVERAGE(OFFSET($H$3,0,0,'Données projet'!$E$13+1,1))</f>
        <v>#N/A</v>
      </c>
      <c r="CZ79" s="60" t="e">
        <f t="shared" si="96"/>
        <v>#N/A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 t="e">
        <f>EXP(-LN(2)/35)*DF78+(1-EXP(-LN(2)/35))/(LN(2)/35)*DB79*DC79*VLOOKUP('Données projet'!$B$13,Paramètres!$A$1:$I$89,3,0)*0.475*44/12</f>
        <v>#N/A</v>
      </c>
      <c r="DG79" s="23" t="e">
        <f>EXP(-LN(2)/25)*DG78+(1-EXP(-LN(2)/25))/(LN(2)/25)*Calculateur!DB79*Calculateur!DD79*VLOOKUP('Données projet'!$B$13,Paramètres!$A$1:$I$89,3,0)*0.475*44/12</f>
        <v>#N/A</v>
      </c>
      <c r="DH79" s="23" t="e">
        <f>EXP(-LN(2)/2)*DH78+(1-EXP(-LN(2)/2))/(LN(2)/2)*DB79*DE79*VLOOKUP('Données projet'!$B$13,Paramètres!$A$1:$I$89,3,0)*0.475*44/12</f>
        <v>#N/A</v>
      </c>
      <c r="DI79" s="24" t="e">
        <f t="shared" si="69"/>
        <v>#N/A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0" t="e">
        <f t="shared" si="74"/>
        <v>#N/A</v>
      </c>
      <c r="EO79" s="60" t="e">
        <f ca="1">AVERAGE(OFFSET($EN$3,0,0,'Données projet'!$E$15+1,1))-AVERAGE(OFFSET($H$3,0,0,'Données projet'!$E$15+1,1))</f>
        <v>#N/A</v>
      </c>
      <c r="EP79" s="60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0" t="e">
        <f t="shared" si="77"/>
        <v>#N/A</v>
      </c>
      <c r="FJ79" s="60" t="e">
        <f ca="1">AVERAGE(OFFSET($FI$3,0,0,'Données projet'!$E$16+1,1))-AVERAGE(OFFSET($H$3,0,0,'Données projet'!$E$16+1,1))</f>
        <v>#N/A</v>
      </c>
      <c r="FK79" s="60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0" t="e">
        <f t="shared" si="80"/>
        <v>#N/A</v>
      </c>
      <c r="GE79" s="60" t="e">
        <f ca="1">AVERAGE(OFFSET($GD$3,0,0,'Données projet'!$E$17+1,1))-AVERAGE(OFFSET($H$3,0,0,'Données projet'!$E$17+1,1))</f>
        <v>#N/A</v>
      </c>
      <c r="GF79" s="60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0" t="e">
        <f t="shared" si="83"/>
        <v>#N/A</v>
      </c>
      <c r="GZ79" s="60" t="e">
        <f ca="1">AVERAGE(OFFSET($GY$3,0,0,'Données projet'!$E$18+1,1))-AVERAGE(OFFSET($H$3,0,0,'Données projet'!$E$18+1,1))</f>
        <v>#N/A</v>
      </c>
      <c r="HA79" s="60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3.5897435897435912</v>
      </c>
      <c r="N80" s="14">
        <f>IF('Données projet'!$A$36&gt;35,N79+M80-V79,IF(A80&lt;'Données projet'!$A$36,$K$205^A80,IF(A80='Données projet'!$A$36,'Données projet'!$B$36,N79+M80-V79)))</f>
        <v>205.25641025641022</v>
      </c>
      <c r="O80" s="14">
        <f>N80*VLOOKUP('Données projet'!$B$9,Paramètres!$A$1:$I$89,3,0)*VLOOKUP('Données projet'!$B$9,Paramètres!$A$1:$I$89,5,0)</f>
        <v>137.68599999999998</v>
      </c>
      <c r="P80" s="14">
        <f t="shared" si="87"/>
        <v>35.766387483755246</v>
      </c>
      <c r="Q80" s="22">
        <f t="shared" si="54"/>
        <v>302.09624153420697</v>
      </c>
      <c r="R80" s="60">
        <f t="shared" si="55"/>
        <v>595.42957486754028</v>
      </c>
      <c r="S80" s="60">
        <f ca="1">AVERAGE(OFFSET($R$3,0,0,'Données projet'!$E$9+1,1))-AVERAGE(OFFSET($H$3,0,0,'Données projet'!$E$9+1,1))</f>
        <v>241.62816740540188</v>
      </c>
      <c r="T80" s="60">
        <f t="shared" si="88"/>
        <v>188.36757679617921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0.50451421273267483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0.50451421273267483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4.5999999999999996</v>
      </c>
      <c r="AI80" s="14">
        <f>IF('Données projet'!$A$62&gt;35,AI79+AH80-AQ79,IF(A80&lt;'Données projet'!$A$62,$AF$205^A80,IF(A80='Données projet'!$A$62,'Données projet'!$B$62,AI79+AH80-AQ79)))</f>
        <v>178.2</v>
      </c>
      <c r="AJ80" s="14">
        <f>AI80*VLOOKUP('Données projet'!$B$10,Paramètres!$A$1:$I$89,3,0)*VLOOKUP('Données projet'!$B$10,Paramètres!$A$1:$I$89,5,0)</f>
        <v>191.81447999999997</v>
      </c>
      <c r="AK80" s="14">
        <f t="shared" si="89"/>
        <v>47.940886441320977</v>
      </c>
      <c r="AL80" s="22">
        <f t="shared" si="58"/>
        <v>417.57392988530063</v>
      </c>
      <c r="AM80" s="60">
        <f t="shared" si="59"/>
        <v>710.90726321863394</v>
      </c>
      <c r="AN80" s="60">
        <f ca="1">AVERAGE(OFFSET($AM$3,0,0,'Données projet'!$E$10+1,1))-AVERAGE(OFFSET($H$3,0,0,'Données projet'!$E$10+1,1))</f>
        <v>380.09050904348459</v>
      </c>
      <c r="AO80" s="60">
        <f t="shared" si="90"/>
        <v>166.97658184507776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0</v>
      </c>
      <c r="BD80" s="13">
        <f>IF('Données projet'!$A$88&gt;35,BD79+BC80-BL79,IF(A80&lt;'Données projet'!$A$88,$BA$205^A80,IF(A80='Données projet'!$A$88,'Données projet'!$B$88,BD79+BC80-BL79)))</f>
        <v>0</v>
      </c>
      <c r="BE80" s="14" t="e">
        <f>BD80*VLOOKUP('Données projet'!$B$11,Paramètres!$A$1:$I$89,3,0)*VLOOKUP('Données projet'!$B$11,Paramètres!$A$1:$I$89,5,0)</f>
        <v>#N/A</v>
      </c>
      <c r="BF80" s="14" t="e">
        <f t="shared" si="91"/>
        <v>#N/A</v>
      </c>
      <c r="BG80" s="22" t="e">
        <f t="shared" si="61"/>
        <v>#N/A</v>
      </c>
      <c r="BH80" s="60" t="e">
        <f t="shared" si="62"/>
        <v>#N/A</v>
      </c>
      <c r="BI80" s="60" t="e">
        <f ca="1">AVERAGE(OFFSET($BH$3,0,0,'Données projet'!$E$11+1,1))-AVERAGE(OFFSET($H$3,0,0,'Données projet'!$E$11+1,1))</f>
        <v>#N/A</v>
      </c>
      <c r="BJ80" s="60" t="e">
        <f t="shared" si="92"/>
        <v>#N/A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 t="e">
        <f>EXP(-LN(2)/35)*BP79+(1-EXP(-LN(2)/35))/(LN(2)/35)*BL80*BM80*VLOOKUP('Données projet'!$B$11,Paramètres!$A$1:$I$89,3,0)*0.475*44/12</f>
        <v>#N/A</v>
      </c>
      <c r="BQ80" s="23" t="e">
        <f>EXP(-LN(2)/25)*BQ79+(1-EXP(-LN(2)/25))/(LN(2)/25)*Calculateur!BL80*Calculateur!BN80*VLOOKUP('Données projet'!$B$11,Paramètres!$A$1:$I$89,3,0)*0.475*44/12</f>
        <v>#N/A</v>
      </c>
      <c r="BR80" s="23" t="e">
        <f>EXP(-LN(2)/2)*BR79+(1-EXP(-LN(2)/2))/(LN(2)/2)*BL80*BO80*VLOOKUP('Données projet'!$B$11,Paramètres!$A$1:$I$89,3,0)*0.475*44/12</f>
        <v>#N/A</v>
      </c>
      <c r="BS80" s="24" t="e">
        <f t="shared" si="63"/>
        <v>#N/A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0</v>
      </c>
      <c r="BZ80" s="14" t="e">
        <f>BY80*VLOOKUP('Données projet'!$B$12,Paramètres!$A$1:$I$89,3,0)*VLOOKUP('Données projet'!$B$12,Paramètres!$A$1:$I$89,5,0)</f>
        <v>#N/A</v>
      </c>
      <c r="CA80" s="14" t="e">
        <f t="shared" si="93"/>
        <v>#N/A</v>
      </c>
      <c r="CB80" s="22" t="e">
        <f t="shared" si="64"/>
        <v>#N/A</v>
      </c>
      <c r="CC80" s="60" t="e">
        <f t="shared" si="65"/>
        <v>#N/A</v>
      </c>
      <c r="CD80" s="60" t="e">
        <f ca="1">AVERAGE(OFFSET($CC$3,0,0,'Données projet'!$E$12+1,1))-AVERAGE(OFFSET($H$3,0,0,'Données projet'!$E$12+1,1))</f>
        <v>#N/A</v>
      </c>
      <c r="CE80" s="60" t="e">
        <f t="shared" si="94"/>
        <v>#N/A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 t="e">
        <f>EXP(-LN(2)/35)*CK79+(1-EXP(-LN(2)/35))/(LN(2)/35)*CG80*CH80*VLOOKUP('Données projet'!$B$12,Paramètres!$A$1:$I$89,3,0)*0.475*44/12</f>
        <v>#N/A</v>
      </c>
      <c r="CL80" s="23" t="e">
        <f>EXP(-LN(2)/25)*CL79+(1-EXP(-LN(2)/25))/(LN(2)/25)*Calculateur!CG80*Calculateur!CI80*VLOOKUP('Données projet'!$B$12,Paramètres!$A$1:$I$89,3,0)*0.475*44/12</f>
        <v>#N/A</v>
      </c>
      <c r="CM80" s="23" t="e">
        <f>EXP(-LN(2)/2)*CM79+(1-EXP(-LN(2)/2))/(LN(2)/2)*CG80*CJ80*VLOOKUP('Données projet'!$B$12,Paramètres!$A$1:$I$89,3,0)*0.475*44/12</f>
        <v>#N/A</v>
      </c>
      <c r="CN80" s="24" t="e">
        <f t="shared" si="66"/>
        <v>#N/A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0</v>
      </c>
      <c r="CT80" s="13">
        <f>IF('Données projet'!$A$140&gt;35,CT79+CS80-DB79,IF(A80&lt;'Données projet'!$A$140,$CQ$205^A80,IF(A80='Données projet'!$A$140,'Données projet'!$B$140,CT79+CS80-DB79)))</f>
        <v>0</v>
      </c>
      <c r="CU80" s="18" t="e">
        <f>CT80*VLOOKUP('Données projet'!$B$13,Paramètres!$A$1:$I$89,3,0)*VLOOKUP('Données projet'!$B$13,Paramètres!$A$1:$I$89,5,0)</f>
        <v>#N/A</v>
      </c>
      <c r="CV80" s="14" t="e">
        <f t="shared" si="95"/>
        <v>#N/A</v>
      </c>
      <c r="CW80" s="22" t="e">
        <f t="shared" si="67"/>
        <v>#N/A</v>
      </c>
      <c r="CX80" s="60" t="e">
        <f t="shared" si="68"/>
        <v>#N/A</v>
      </c>
      <c r="CY80" s="60" t="e">
        <f ca="1">AVERAGE(OFFSET($CX$3,0,0,'Données projet'!$E$13+1,1))-AVERAGE(OFFSET($H$3,0,0,'Données projet'!$E$13+1,1))</f>
        <v>#N/A</v>
      </c>
      <c r="CZ80" s="60" t="e">
        <f t="shared" si="96"/>
        <v>#N/A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 t="e">
        <f>EXP(-LN(2)/35)*DF79+(1-EXP(-LN(2)/35))/(LN(2)/35)*DB80*DC80*VLOOKUP('Données projet'!$B$13,Paramètres!$A$1:$I$89,3,0)*0.475*44/12</f>
        <v>#N/A</v>
      </c>
      <c r="DG80" s="23" t="e">
        <f>EXP(-LN(2)/25)*DG79+(1-EXP(-LN(2)/25))/(LN(2)/25)*Calculateur!DB80*Calculateur!DD80*VLOOKUP('Données projet'!$B$13,Paramètres!$A$1:$I$89,3,0)*0.475*44/12</f>
        <v>#N/A</v>
      </c>
      <c r="DH80" s="23" t="e">
        <f>EXP(-LN(2)/2)*DH79+(1-EXP(-LN(2)/2))/(LN(2)/2)*DB80*DE80*VLOOKUP('Données projet'!$B$13,Paramètres!$A$1:$I$89,3,0)*0.475*44/12</f>
        <v>#N/A</v>
      </c>
      <c r="DI80" s="24" t="e">
        <f t="shared" si="69"/>
        <v>#N/A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0" t="e">
        <f t="shared" si="74"/>
        <v>#N/A</v>
      </c>
      <c r="EO80" s="60" t="e">
        <f ca="1">AVERAGE(OFFSET($EN$3,0,0,'Données projet'!$E$15+1,1))-AVERAGE(OFFSET($H$3,0,0,'Données projet'!$E$15+1,1))</f>
        <v>#N/A</v>
      </c>
      <c r="EP80" s="60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0" t="e">
        <f t="shared" si="77"/>
        <v>#N/A</v>
      </c>
      <c r="FJ80" s="60" t="e">
        <f ca="1">AVERAGE(OFFSET($FI$3,0,0,'Données projet'!$E$16+1,1))-AVERAGE(OFFSET($H$3,0,0,'Données projet'!$E$16+1,1))</f>
        <v>#N/A</v>
      </c>
      <c r="FK80" s="60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0" t="e">
        <f t="shared" si="80"/>
        <v>#N/A</v>
      </c>
      <c r="GE80" s="60" t="e">
        <f ca="1">AVERAGE(OFFSET($GD$3,0,0,'Données projet'!$E$17+1,1))-AVERAGE(OFFSET($H$3,0,0,'Données projet'!$E$17+1,1))</f>
        <v>#N/A</v>
      </c>
      <c r="GF80" s="60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0" t="e">
        <f t="shared" si="83"/>
        <v>#N/A</v>
      </c>
      <c r="GZ80" s="60" t="e">
        <f ca="1">AVERAGE(OFFSET($GY$3,0,0,'Données projet'!$E$18+1,1))-AVERAGE(OFFSET($H$3,0,0,'Données projet'!$E$18+1,1))</f>
        <v>#N/A</v>
      </c>
      <c r="HA80" s="60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3.5897435897435912</v>
      </c>
      <c r="N81" s="14">
        <f>IF('Données projet'!$A$36&gt;35,N80+M81-V80,IF(A81&lt;'Données projet'!$A$36,$K$205^A81,IF(A81='Données projet'!$A$36,'Données projet'!$B$36,N80+M81-V80)))</f>
        <v>208.84615384615381</v>
      </c>
      <c r="O81" s="14">
        <f>N81*VLOOKUP('Données projet'!$B$9,Paramètres!$A$1:$I$89,3,0)*VLOOKUP('Données projet'!$B$9,Paramètres!$A$1:$I$89,5,0)</f>
        <v>140.09399999999997</v>
      </c>
      <c r="P81" s="14">
        <f t="shared" si="87"/>
        <v>36.318538733736489</v>
      </c>
      <c r="Q81" s="22">
        <f t="shared" si="54"/>
        <v>307.25183829459098</v>
      </c>
      <c r="R81" s="60">
        <f t="shared" si="55"/>
        <v>600.5851716279243</v>
      </c>
      <c r="S81" s="60">
        <f ca="1">AVERAGE(OFFSET($R$3,0,0,'Données projet'!$E$9+1,1))-AVERAGE(OFFSET($H$3,0,0,'Données projet'!$E$9+1,1))</f>
        <v>241.62816740540188</v>
      </c>
      <c r="T81" s="60">
        <f t="shared" si="88"/>
        <v>188.36757679617921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0.49071824505425049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0.49071824505425049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4.5999999999999996</v>
      </c>
      <c r="AI81" s="14">
        <f>IF('Données projet'!$A$62&gt;35,AI80+AH81-AQ80,IF(A81&lt;'Données projet'!$A$62,$AF$205^A81,IF(A81='Données projet'!$A$62,'Données projet'!$B$62,AI80+AH81-AQ80)))</f>
        <v>182.79999999999998</v>
      </c>
      <c r="AJ81" s="14">
        <f>AI81*VLOOKUP('Données projet'!$B$10,Paramètres!$A$1:$I$89,3,0)*VLOOKUP('Données projet'!$B$10,Paramètres!$A$1:$I$89,5,0)</f>
        <v>196.76591999999997</v>
      </c>
      <c r="AK81" s="14">
        <f t="shared" si="89"/>
        <v>49.03274186547759</v>
      </c>
      <c r="AL81" s="22">
        <f t="shared" si="58"/>
        <v>428.09933608237338</v>
      </c>
      <c r="AM81" s="60">
        <f t="shared" si="59"/>
        <v>721.43266941570664</v>
      </c>
      <c r="AN81" s="60">
        <f ca="1">AVERAGE(OFFSET($AM$3,0,0,'Données projet'!$E$10+1,1))-AVERAGE(OFFSET($H$3,0,0,'Données projet'!$E$10+1,1))</f>
        <v>380.09050904348459</v>
      </c>
      <c r="AO81" s="60">
        <f t="shared" si="90"/>
        <v>166.97658184507776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0</v>
      </c>
      <c r="BD81" s="13">
        <f>IF('Données projet'!$A$88&gt;35,BD80+BC81-BL80,IF(A81&lt;'Données projet'!$A$88,$BA$205^A81,IF(A81='Données projet'!$A$88,'Données projet'!$B$88,BD80+BC81-BL80)))</f>
        <v>0</v>
      </c>
      <c r="BE81" s="14" t="e">
        <f>BD81*VLOOKUP('Données projet'!$B$11,Paramètres!$A$1:$I$89,3,0)*VLOOKUP('Données projet'!$B$11,Paramètres!$A$1:$I$89,5,0)</f>
        <v>#N/A</v>
      </c>
      <c r="BF81" s="14" t="e">
        <f t="shared" si="91"/>
        <v>#N/A</v>
      </c>
      <c r="BG81" s="22" t="e">
        <f t="shared" si="61"/>
        <v>#N/A</v>
      </c>
      <c r="BH81" s="60" t="e">
        <f t="shared" si="62"/>
        <v>#N/A</v>
      </c>
      <c r="BI81" s="60" t="e">
        <f ca="1">AVERAGE(OFFSET($BH$3,0,0,'Données projet'!$E$11+1,1))-AVERAGE(OFFSET($H$3,0,0,'Données projet'!$E$11+1,1))</f>
        <v>#N/A</v>
      </c>
      <c r="BJ81" s="60" t="e">
        <f t="shared" si="92"/>
        <v>#N/A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 t="e">
        <f>EXP(-LN(2)/35)*BP80+(1-EXP(-LN(2)/35))/(LN(2)/35)*BL81*BM81*VLOOKUP('Données projet'!$B$11,Paramètres!$A$1:$I$89,3,0)*0.475*44/12</f>
        <v>#N/A</v>
      </c>
      <c r="BQ81" s="23" t="e">
        <f>EXP(-LN(2)/25)*BQ80+(1-EXP(-LN(2)/25))/(LN(2)/25)*Calculateur!BL81*Calculateur!BN81*VLOOKUP('Données projet'!$B$11,Paramètres!$A$1:$I$89,3,0)*0.475*44/12</f>
        <v>#N/A</v>
      </c>
      <c r="BR81" s="23" t="e">
        <f>EXP(-LN(2)/2)*BR80+(1-EXP(-LN(2)/2))/(LN(2)/2)*BL81*BO81*VLOOKUP('Données projet'!$B$11,Paramètres!$A$1:$I$89,3,0)*0.475*44/12</f>
        <v>#N/A</v>
      </c>
      <c r="BS81" s="24" t="e">
        <f t="shared" si="63"/>
        <v>#N/A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0</v>
      </c>
      <c r="BZ81" s="14" t="e">
        <f>BY81*VLOOKUP('Données projet'!$B$12,Paramètres!$A$1:$I$89,3,0)*VLOOKUP('Données projet'!$B$12,Paramètres!$A$1:$I$89,5,0)</f>
        <v>#N/A</v>
      </c>
      <c r="CA81" s="14" t="e">
        <f t="shared" si="93"/>
        <v>#N/A</v>
      </c>
      <c r="CB81" s="22" t="e">
        <f t="shared" si="64"/>
        <v>#N/A</v>
      </c>
      <c r="CC81" s="60" t="e">
        <f t="shared" si="65"/>
        <v>#N/A</v>
      </c>
      <c r="CD81" s="60" t="e">
        <f ca="1">AVERAGE(OFFSET($CC$3,0,0,'Données projet'!$E$12+1,1))-AVERAGE(OFFSET($H$3,0,0,'Données projet'!$E$12+1,1))</f>
        <v>#N/A</v>
      </c>
      <c r="CE81" s="60" t="e">
        <f t="shared" si="94"/>
        <v>#N/A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 t="e">
        <f>EXP(-LN(2)/35)*CK80+(1-EXP(-LN(2)/35))/(LN(2)/35)*CG81*CH81*VLOOKUP('Données projet'!$B$12,Paramètres!$A$1:$I$89,3,0)*0.475*44/12</f>
        <v>#N/A</v>
      </c>
      <c r="CL81" s="23" t="e">
        <f>EXP(-LN(2)/25)*CL80+(1-EXP(-LN(2)/25))/(LN(2)/25)*Calculateur!CG81*Calculateur!CI81*VLOOKUP('Données projet'!$B$12,Paramètres!$A$1:$I$89,3,0)*0.475*44/12</f>
        <v>#N/A</v>
      </c>
      <c r="CM81" s="23" t="e">
        <f>EXP(-LN(2)/2)*CM80+(1-EXP(-LN(2)/2))/(LN(2)/2)*CG81*CJ81*VLOOKUP('Données projet'!$B$12,Paramètres!$A$1:$I$89,3,0)*0.475*44/12</f>
        <v>#N/A</v>
      </c>
      <c r="CN81" s="24" t="e">
        <f t="shared" si="66"/>
        <v>#N/A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0</v>
      </c>
      <c r="CT81" s="13">
        <f>IF('Données projet'!$A$140&gt;35,CT80+CS81-DB80,IF(A81&lt;'Données projet'!$A$140,$CQ$205^A81,IF(A81='Données projet'!$A$140,'Données projet'!$B$140,CT80+CS81-DB80)))</f>
        <v>0</v>
      </c>
      <c r="CU81" s="18" t="e">
        <f>CT81*VLOOKUP('Données projet'!$B$13,Paramètres!$A$1:$I$89,3,0)*VLOOKUP('Données projet'!$B$13,Paramètres!$A$1:$I$89,5,0)</f>
        <v>#N/A</v>
      </c>
      <c r="CV81" s="14" t="e">
        <f t="shared" si="95"/>
        <v>#N/A</v>
      </c>
      <c r="CW81" s="22" t="e">
        <f t="shared" si="67"/>
        <v>#N/A</v>
      </c>
      <c r="CX81" s="60" t="e">
        <f t="shared" si="68"/>
        <v>#N/A</v>
      </c>
      <c r="CY81" s="60" t="e">
        <f ca="1">AVERAGE(OFFSET($CX$3,0,0,'Données projet'!$E$13+1,1))-AVERAGE(OFFSET($H$3,0,0,'Données projet'!$E$13+1,1))</f>
        <v>#N/A</v>
      </c>
      <c r="CZ81" s="60" t="e">
        <f t="shared" si="96"/>
        <v>#N/A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 t="e">
        <f>EXP(-LN(2)/35)*DF80+(1-EXP(-LN(2)/35))/(LN(2)/35)*DB81*DC81*VLOOKUP('Données projet'!$B$13,Paramètres!$A$1:$I$89,3,0)*0.475*44/12</f>
        <v>#N/A</v>
      </c>
      <c r="DG81" s="23" t="e">
        <f>EXP(-LN(2)/25)*DG80+(1-EXP(-LN(2)/25))/(LN(2)/25)*Calculateur!DB81*Calculateur!DD81*VLOOKUP('Données projet'!$B$13,Paramètres!$A$1:$I$89,3,0)*0.475*44/12</f>
        <v>#N/A</v>
      </c>
      <c r="DH81" s="23" t="e">
        <f>EXP(-LN(2)/2)*DH80+(1-EXP(-LN(2)/2))/(LN(2)/2)*DB81*DE81*VLOOKUP('Données projet'!$B$13,Paramètres!$A$1:$I$89,3,0)*0.475*44/12</f>
        <v>#N/A</v>
      </c>
      <c r="DI81" s="24" t="e">
        <f t="shared" si="69"/>
        <v>#N/A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0" t="e">
        <f t="shared" si="74"/>
        <v>#N/A</v>
      </c>
      <c r="EO81" s="60" t="e">
        <f ca="1">AVERAGE(OFFSET($EN$3,0,0,'Données projet'!$E$15+1,1))-AVERAGE(OFFSET($H$3,0,0,'Données projet'!$E$15+1,1))</f>
        <v>#N/A</v>
      </c>
      <c r="EP81" s="60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0" t="e">
        <f t="shared" si="77"/>
        <v>#N/A</v>
      </c>
      <c r="FJ81" s="60" t="e">
        <f ca="1">AVERAGE(OFFSET($FI$3,0,0,'Données projet'!$E$16+1,1))-AVERAGE(OFFSET($H$3,0,0,'Données projet'!$E$16+1,1))</f>
        <v>#N/A</v>
      </c>
      <c r="FK81" s="60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0" t="e">
        <f t="shared" si="80"/>
        <v>#N/A</v>
      </c>
      <c r="GE81" s="60" t="e">
        <f ca="1">AVERAGE(OFFSET($GD$3,0,0,'Données projet'!$E$17+1,1))-AVERAGE(OFFSET($H$3,0,0,'Données projet'!$E$17+1,1))</f>
        <v>#N/A</v>
      </c>
      <c r="GF81" s="60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0" t="e">
        <f t="shared" si="83"/>
        <v>#N/A</v>
      </c>
      <c r="GZ81" s="60" t="e">
        <f ca="1">AVERAGE(OFFSET($GY$3,0,0,'Données projet'!$E$18+1,1))-AVERAGE(OFFSET($H$3,0,0,'Données projet'!$E$18+1,1))</f>
        <v>#N/A</v>
      </c>
      <c r="HA81" s="60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3.5897435897435912</v>
      </c>
      <c r="N82" s="14">
        <f>IF('Données projet'!$A$36&gt;35,N81+M82-V81,IF(A82&lt;'Données projet'!$A$36,$K$205^A82,IF(A82='Données projet'!$A$36,'Données projet'!$B$36,N81+M82-V81)))</f>
        <v>212.4358974358974</v>
      </c>
      <c r="O82" s="14">
        <f>N82*VLOOKUP('Données projet'!$B$9,Paramètres!$A$1:$I$89,3,0)*VLOOKUP('Données projet'!$B$9,Paramètres!$A$1:$I$89,5,0)</f>
        <v>142.50199999999998</v>
      </c>
      <c r="P82" s="14">
        <f t="shared" si="87"/>
        <v>36.869586321401535</v>
      </c>
      <c r="Q82" s="22">
        <f t="shared" si="54"/>
        <v>312.4055128431076</v>
      </c>
      <c r="R82" s="60">
        <f t="shared" si="55"/>
        <v>605.73884617644092</v>
      </c>
      <c r="S82" s="60">
        <f ca="1">AVERAGE(OFFSET($R$3,0,0,'Données projet'!$E$9+1,1))-AVERAGE(OFFSET($H$3,0,0,'Données projet'!$E$9+1,1))</f>
        <v>241.62816740540188</v>
      </c>
      <c r="T82" s="60">
        <f t="shared" si="88"/>
        <v>188.36757679617921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0.47729952883749105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0.47729952883749105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4.5999999999999996</v>
      </c>
      <c r="AI82" s="14">
        <f>IF('Données projet'!$A$62&gt;35,AI81+AH82-AQ81,IF(A82&lt;'Données projet'!$A$62,$AF$205^A82,IF(A82='Données projet'!$A$62,'Données projet'!$B$62,AI81+AH82-AQ81)))</f>
        <v>187.39999999999998</v>
      </c>
      <c r="AJ82" s="14">
        <f>AI82*VLOOKUP('Données projet'!$B$10,Paramètres!$A$1:$I$89,3,0)*VLOOKUP('Données projet'!$B$10,Paramètres!$A$1:$I$89,5,0)</f>
        <v>201.71735999999999</v>
      </c>
      <c r="AK82" s="14">
        <f t="shared" si="89"/>
        <v>50.121403455877136</v>
      </c>
      <c r="AL82" s="22">
        <f t="shared" si="58"/>
        <v>438.61917968565263</v>
      </c>
      <c r="AM82" s="60">
        <f t="shared" si="59"/>
        <v>731.95251301898588</v>
      </c>
      <c r="AN82" s="60">
        <f ca="1">AVERAGE(OFFSET($AM$3,0,0,'Données projet'!$E$10+1,1))-AVERAGE(OFFSET($H$3,0,0,'Données projet'!$E$10+1,1))</f>
        <v>380.09050904348459</v>
      </c>
      <c r="AO82" s="60">
        <f t="shared" si="90"/>
        <v>166.97658184507776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0</v>
      </c>
      <c r="BD82" s="13">
        <f>IF('Données projet'!$A$88&gt;35,BD81+BC82-BL81,IF(A82&lt;'Données projet'!$A$88,$BA$205^A82,IF(A82='Données projet'!$A$88,'Données projet'!$B$88,BD81+BC82-BL81)))</f>
        <v>0</v>
      </c>
      <c r="BE82" s="14" t="e">
        <f>BD82*VLOOKUP('Données projet'!$B$11,Paramètres!$A$1:$I$89,3,0)*VLOOKUP('Données projet'!$B$11,Paramètres!$A$1:$I$89,5,0)</f>
        <v>#N/A</v>
      </c>
      <c r="BF82" s="14" t="e">
        <f t="shared" si="91"/>
        <v>#N/A</v>
      </c>
      <c r="BG82" s="22" t="e">
        <f t="shared" si="61"/>
        <v>#N/A</v>
      </c>
      <c r="BH82" s="60" t="e">
        <f t="shared" si="62"/>
        <v>#N/A</v>
      </c>
      <c r="BI82" s="60" t="e">
        <f ca="1">AVERAGE(OFFSET($BH$3,0,0,'Données projet'!$E$11+1,1))-AVERAGE(OFFSET($H$3,0,0,'Données projet'!$E$11+1,1))</f>
        <v>#N/A</v>
      </c>
      <c r="BJ82" s="60" t="e">
        <f t="shared" si="92"/>
        <v>#N/A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 t="e">
        <f>EXP(-LN(2)/35)*BP81+(1-EXP(-LN(2)/35))/(LN(2)/35)*BL82*BM82*VLOOKUP('Données projet'!$B$11,Paramètres!$A$1:$I$89,3,0)*0.475*44/12</f>
        <v>#N/A</v>
      </c>
      <c r="BQ82" s="23" t="e">
        <f>EXP(-LN(2)/25)*BQ81+(1-EXP(-LN(2)/25))/(LN(2)/25)*Calculateur!BL82*Calculateur!BN82*VLOOKUP('Données projet'!$B$11,Paramètres!$A$1:$I$89,3,0)*0.475*44/12</f>
        <v>#N/A</v>
      </c>
      <c r="BR82" s="23" t="e">
        <f>EXP(-LN(2)/2)*BR81+(1-EXP(-LN(2)/2))/(LN(2)/2)*BL82*BO82*VLOOKUP('Données projet'!$B$11,Paramètres!$A$1:$I$89,3,0)*0.475*44/12</f>
        <v>#N/A</v>
      </c>
      <c r="BS82" s="24" t="e">
        <f t="shared" si="63"/>
        <v>#N/A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0</v>
      </c>
      <c r="BZ82" s="14" t="e">
        <f>BY82*VLOOKUP('Données projet'!$B$12,Paramètres!$A$1:$I$89,3,0)*VLOOKUP('Données projet'!$B$12,Paramètres!$A$1:$I$89,5,0)</f>
        <v>#N/A</v>
      </c>
      <c r="CA82" s="14" t="e">
        <f t="shared" si="93"/>
        <v>#N/A</v>
      </c>
      <c r="CB82" s="22" t="e">
        <f t="shared" si="64"/>
        <v>#N/A</v>
      </c>
      <c r="CC82" s="60" t="e">
        <f t="shared" si="65"/>
        <v>#N/A</v>
      </c>
      <c r="CD82" s="60" t="e">
        <f ca="1">AVERAGE(OFFSET($CC$3,0,0,'Données projet'!$E$12+1,1))-AVERAGE(OFFSET($H$3,0,0,'Données projet'!$E$12+1,1))</f>
        <v>#N/A</v>
      </c>
      <c r="CE82" s="60" t="e">
        <f t="shared" si="94"/>
        <v>#N/A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 t="e">
        <f>EXP(-LN(2)/35)*CK81+(1-EXP(-LN(2)/35))/(LN(2)/35)*CG82*CH82*VLOOKUP('Données projet'!$B$12,Paramètres!$A$1:$I$89,3,0)*0.475*44/12</f>
        <v>#N/A</v>
      </c>
      <c r="CL82" s="23" t="e">
        <f>EXP(-LN(2)/25)*CL81+(1-EXP(-LN(2)/25))/(LN(2)/25)*Calculateur!CG82*Calculateur!CI82*VLOOKUP('Données projet'!$B$12,Paramètres!$A$1:$I$89,3,0)*0.475*44/12</f>
        <v>#N/A</v>
      </c>
      <c r="CM82" s="23" t="e">
        <f>EXP(-LN(2)/2)*CM81+(1-EXP(-LN(2)/2))/(LN(2)/2)*CG82*CJ82*VLOOKUP('Données projet'!$B$12,Paramètres!$A$1:$I$89,3,0)*0.475*44/12</f>
        <v>#N/A</v>
      </c>
      <c r="CN82" s="24" t="e">
        <f t="shared" si="66"/>
        <v>#N/A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0</v>
      </c>
      <c r="CT82" s="13">
        <f>IF('Données projet'!$A$140&gt;35,CT81+CS82-DB81,IF(A82&lt;'Données projet'!$A$140,$CQ$205^A82,IF(A82='Données projet'!$A$140,'Données projet'!$B$140,CT81+CS82-DB81)))</f>
        <v>0</v>
      </c>
      <c r="CU82" s="18" t="e">
        <f>CT82*VLOOKUP('Données projet'!$B$13,Paramètres!$A$1:$I$89,3,0)*VLOOKUP('Données projet'!$B$13,Paramètres!$A$1:$I$89,5,0)</f>
        <v>#N/A</v>
      </c>
      <c r="CV82" s="14" t="e">
        <f t="shared" si="95"/>
        <v>#N/A</v>
      </c>
      <c r="CW82" s="22" t="e">
        <f t="shared" si="67"/>
        <v>#N/A</v>
      </c>
      <c r="CX82" s="60" t="e">
        <f t="shared" si="68"/>
        <v>#N/A</v>
      </c>
      <c r="CY82" s="60" t="e">
        <f ca="1">AVERAGE(OFFSET($CX$3,0,0,'Données projet'!$E$13+1,1))-AVERAGE(OFFSET($H$3,0,0,'Données projet'!$E$13+1,1))</f>
        <v>#N/A</v>
      </c>
      <c r="CZ82" s="60" t="e">
        <f t="shared" si="96"/>
        <v>#N/A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 t="e">
        <f>EXP(-LN(2)/35)*DF81+(1-EXP(-LN(2)/35))/(LN(2)/35)*DB82*DC82*VLOOKUP('Données projet'!$B$13,Paramètres!$A$1:$I$89,3,0)*0.475*44/12</f>
        <v>#N/A</v>
      </c>
      <c r="DG82" s="23" t="e">
        <f>EXP(-LN(2)/25)*DG81+(1-EXP(-LN(2)/25))/(LN(2)/25)*Calculateur!DB82*Calculateur!DD82*VLOOKUP('Données projet'!$B$13,Paramètres!$A$1:$I$89,3,0)*0.475*44/12</f>
        <v>#N/A</v>
      </c>
      <c r="DH82" s="23" t="e">
        <f>EXP(-LN(2)/2)*DH81+(1-EXP(-LN(2)/2))/(LN(2)/2)*DB82*DE82*VLOOKUP('Données projet'!$B$13,Paramètres!$A$1:$I$89,3,0)*0.475*44/12</f>
        <v>#N/A</v>
      </c>
      <c r="DI82" s="24" t="e">
        <f t="shared" si="69"/>
        <v>#N/A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0" t="e">
        <f t="shared" si="74"/>
        <v>#N/A</v>
      </c>
      <c r="EO82" s="60" t="e">
        <f ca="1">AVERAGE(OFFSET($EN$3,0,0,'Données projet'!$E$15+1,1))-AVERAGE(OFFSET($H$3,0,0,'Données projet'!$E$15+1,1))</f>
        <v>#N/A</v>
      </c>
      <c r="EP82" s="60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0" t="e">
        <f t="shared" si="77"/>
        <v>#N/A</v>
      </c>
      <c r="FJ82" s="60" t="e">
        <f ca="1">AVERAGE(OFFSET($FI$3,0,0,'Données projet'!$E$16+1,1))-AVERAGE(OFFSET($H$3,0,0,'Données projet'!$E$16+1,1))</f>
        <v>#N/A</v>
      </c>
      <c r="FK82" s="60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0" t="e">
        <f t="shared" si="80"/>
        <v>#N/A</v>
      </c>
      <c r="GE82" s="60" t="e">
        <f ca="1">AVERAGE(OFFSET($GD$3,0,0,'Données projet'!$E$17+1,1))-AVERAGE(OFFSET($H$3,0,0,'Données projet'!$E$17+1,1))</f>
        <v>#N/A</v>
      </c>
      <c r="GF82" s="60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0" t="e">
        <f t="shared" si="83"/>
        <v>#N/A</v>
      </c>
      <c r="GZ82" s="60" t="e">
        <f ca="1">AVERAGE(OFFSET($GY$3,0,0,'Données projet'!$E$18+1,1))-AVERAGE(OFFSET($H$3,0,0,'Données projet'!$E$18+1,1))</f>
        <v>#N/A</v>
      </c>
      <c r="HA82" s="60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216.02564102564102</v>
      </c>
      <c r="L83" s="13">
        <f>VLOOKUP(A83,'Données projet'!$A$35:$I$55,9,0)</f>
        <v>3.5897435897435912</v>
      </c>
      <c r="M83" s="13">
        <f t="array" ref="M83">INDEX(L:L,MIN(IF(ISNUMBER(L83:L279),ROW(L83:L279),"")))</f>
        <v>3.5897435897435912</v>
      </c>
      <c r="N83" s="14">
        <f>IF('Données projet'!$A$36&gt;35,N82+M83-V82,IF(A83&lt;'Données projet'!$A$36,$K$205^A83,IF(A83='Données projet'!$A$36,'Données projet'!$B$36,N82+M83-V82)))</f>
        <v>216.02564102564099</v>
      </c>
      <c r="O83" s="14">
        <f>N83*VLOOKUP('Données projet'!$B$9,Paramètres!$A$1:$I$89,3,0)*VLOOKUP('Données projet'!$B$9,Paramètres!$A$1:$I$89,5,0)</f>
        <v>144.90999999999997</v>
      </c>
      <c r="P83" s="14">
        <f t="shared" si="87"/>
        <v>37.419551048802518</v>
      </c>
      <c r="Q83" s="22">
        <f t="shared" si="54"/>
        <v>317.55730140999771</v>
      </c>
      <c r="R83" s="60">
        <f t="shared" si="55"/>
        <v>610.89063474333102</v>
      </c>
      <c r="S83" s="60">
        <f ca="1">AVERAGE(OFFSET($R$3,0,0,'Données projet'!$E$9+1,1))-AVERAGE(OFFSET($H$3,0,0,'Données projet'!$E$9+1,1))</f>
        <v>241.62816740540188</v>
      </c>
      <c r="T83" s="60">
        <f t="shared" si="88"/>
        <v>188.36757679617921</v>
      </c>
      <c r="U83" s="16">
        <f>IF(ISNA(VLOOKUP(A83,'Données projet'!$A$35:$I$55,3,0)),0,VLOOKUP(A83,'Données projet'!$A$35:$I$55,3,0))</f>
        <v>7</v>
      </c>
      <c r="V83" s="16">
        <f>IF(ISNA(VLOOKUP(A83,'Données projet'!$A$35:$I$55,4,0)),0,VLOOKUP(A83,'Données projet'!$A$35:$I$55,4,0))</f>
        <v>21.153846153846153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0.46424774812133851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0.46424774812133851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192</v>
      </c>
      <c r="AG83" s="13">
        <f>VLOOKUP(A83,'Données projet'!$A$61:$I$81,9,0)</f>
        <v>4.5999999999999996</v>
      </c>
      <c r="AH83" s="13">
        <f t="array" ref="AH83">INDEX(AG:AG,MIN(IF(ISNUMBER(AG83:AG279),ROW(AG83:AG279),"")))</f>
        <v>4.5999999999999996</v>
      </c>
      <c r="AI83" s="14">
        <f>IF('Données projet'!$A$62&gt;35,AI82+AH83-AQ82,IF(A83&lt;'Données projet'!$A$62,$AF$205^A83,IF(A83='Données projet'!$A$62,'Données projet'!$B$62,AI82+AH83-AQ82)))</f>
        <v>191.99999999999997</v>
      </c>
      <c r="AJ83" s="14">
        <f>AI83*VLOOKUP('Données projet'!$B$10,Paramètres!$A$1:$I$89,3,0)*VLOOKUP('Données projet'!$B$10,Paramètres!$A$1:$I$89,5,0)</f>
        <v>206.66879999999995</v>
      </c>
      <c r="AK83" s="14">
        <f t="shared" si="89"/>
        <v>51.206958627992705</v>
      </c>
      <c r="AL83" s="22">
        <f t="shared" si="58"/>
        <v>449.1336129437538</v>
      </c>
      <c r="AM83" s="60">
        <f t="shared" si="59"/>
        <v>742.46694627708712</v>
      </c>
      <c r="AN83" s="60">
        <f ca="1">AVERAGE(OFFSET($AM$3,0,0,'Données projet'!$E$10+1,1))-AVERAGE(OFFSET($H$3,0,0,'Données projet'!$E$10+1,1))</f>
        <v>380.09050904348459</v>
      </c>
      <c r="AO83" s="60">
        <f t="shared" si="90"/>
        <v>166.97658184507776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0</v>
      </c>
      <c r="BD83" s="13">
        <f>IF('Données projet'!$A$88&gt;35,BD82+BC83-BL82,IF(A83&lt;'Données projet'!$A$88,$BA$205^A83,IF(A83='Données projet'!$A$88,'Données projet'!$B$88,BD82+BC83-BL82)))</f>
        <v>0</v>
      </c>
      <c r="BE83" s="14" t="e">
        <f>BD83*VLOOKUP('Données projet'!$B$11,Paramètres!$A$1:$I$89,3,0)*VLOOKUP('Données projet'!$B$11,Paramètres!$A$1:$I$89,5,0)</f>
        <v>#N/A</v>
      </c>
      <c r="BF83" s="14" t="e">
        <f t="shared" si="91"/>
        <v>#N/A</v>
      </c>
      <c r="BG83" s="22" t="e">
        <f t="shared" si="61"/>
        <v>#N/A</v>
      </c>
      <c r="BH83" s="60" t="e">
        <f t="shared" si="62"/>
        <v>#N/A</v>
      </c>
      <c r="BI83" s="60" t="e">
        <f ca="1">AVERAGE(OFFSET($BH$3,0,0,'Données projet'!$E$11+1,1))-AVERAGE(OFFSET($H$3,0,0,'Données projet'!$E$11+1,1))</f>
        <v>#N/A</v>
      </c>
      <c r="BJ83" s="60" t="e">
        <f t="shared" si="92"/>
        <v>#N/A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 t="e">
        <f>EXP(-LN(2)/35)*BP82+(1-EXP(-LN(2)/35))/(LN(2)/35)*BL83*BM83*VLOOKUP('Données projet'!$B$11,Paramètres!$A$1:$I$89,3,0)*0.475*44/12</f>
        <v>#N/A</v>
      </c>
      <c r="BQ83" s="23" t="e">
        <f>EXP(-LN(2)/25)*BQ82+(1-EXP(-LN(2)/25))/(LN(2)/25)*Calculateur!BL83*Calculateur!BN83*VLOOKUP('Données projet'!$B$11,Paramètres!$A$1:$I$89,3,0)*0.475*44/12</f>
        <v>#N/A</v>
      </c>
      <c r="BR83" s="23" t="e">
        <f>EXP(-LN(2)/2)*BR82+(1-EXP(-LN(2)/2))/(LN(2)/2)*BL83*BO83*VLOOKUP('Données projet'!$B$11,Paramètres!$A$1:$I$89,3,0)*0.475*44/12</f>
        <v>#N/A</v>
      </c>
      <c r="BS83" s="24" t="e">
        <f t="shared" si="63"/>
        <v>#N/A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0</v>
      </c>
      <c r="BZ83" s="14" t="e">
        <f>BY83*VLOOKUP('Données projet'!$B$12,Paramètres!$A$1:$I$89,3,0)*VLOOKUP('Données projet'!$B$12,Paramètres!$A$1:$I$89,5,0)</f>
        <v>#N/A</v>
      </c>
      <c r="CA83" s="14" t="e">
        <f t="shared" si="93"/>
        <v>#N/A</v>
      </c>
      <c r="CB83" s="22" t="e">
        <f t="shared" si="64"/>
        <v>#N/A</v>
      </c>
      <c r="CC83" s="60" t="e">
        <f t="shared" si="65"/>
        <v>#N/A</v>
      </c>
      <c r="CD83" s="60" t="e">
        <f ca="1">AVERAGE(OFFSET($CC$3,0,0,'Données projet'!$E$12+1,1))-AVERAGE(OFFSET($H$3,0,0,'Données projet'!$E$12+1,1))</f>
        <v>#N/A</v>
      </c>
      <c r="CE83" s="60" t="e">
        <f t="shared" si="94"/>
        <v>#N/A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 t="e">
        <f>EXP(-LN(2)/35)*CK82+(1-EXP(-LN(2)/35))/(LN(2)/35)*CG83*CH83*VLOOKUP('Données projet'!$B$12,Paramètres!$A$1:$I$89,3,0)*0.475*44/12</f>
        <v>#N/A</v>
      </c>
      <c r="CL83" s="23" t="e">
        <f>EXP(-LN(2)/25)*CL82+(1-EXP(-LN(2)/25))/(LN(2)/25)*Calculateur!CG83*Calculateur!CI83*VLOOKUP('Données projet'!$B$12,Paramètres!$A$1:$I$89,3,0)*0.475*44/12</f>
        <v>#N/A</v>
      </c>
      <c r="CM83" s="23" t="e">
        <f>EXP(-LN(2)/2)*CM82+(1-EXP(-LN(2)/2))/(LN(2)/2)*CG83*CJ83*VLOOKUP('Données projet'!$B$12,Paramètres!$A$1:$I$89,3,0)*0.475*44/12</f>
        <v>#N/A</v>
      </c>
      <c r="CN83" s="24" t="e">
        <f t="shared" si="66"/>
        <v>#N/A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0</v>
      </c>
      <c r="CT83" s="13">
        <f>IF('Données projet'!$A$140&gt;35,CT82+CS83-DB82,IF(A83&lt;'Données projet'!$A$140,$CQ$205^A83,IF(A83='Données projet'!$A$140,'Données projet'!$B$140,CT82+CS83-DB82)))</f>
        <v>0</v>
      </c>
      <c r="CU83" s="18" t="e">
        <f>CT83*VLOOKUP('Données projet'!$B$13,Paramètres!$A$1:$I$89,3,0)*VLOOKUP('Données projet'!$B$13,Paramètres!$A$1:$I$89,5,0)</f>
        <v>#N/A</v>
      </c>
      <c r="CV83" s="14" t="e">
        <f t="shared" si="95"/>
        <v>#N/A</v>
      </c>
      <c r="CW83" s="22" t="e">
        <f t="shared" si="67"/>
        <v>#N/A</v>
      </c>
      <c r="CX83" s="60" t="e">
        <f t="shared" si="68"/>
        <v>#N/A</v>
      </c>
      <c r="CY83" s="60" t="e">
        <f ca="1">AVERAGE(OFFSET($CX$3,0,0,'Données projet'!$E$13+1,1))-AVERAGE(OFFSET($H$3,0,0,'Données projet'!$E$13+1,1))</f>
        <v>#N/A</v>
      </c>
      <c r="CZ83" s="60" t="e">
        <f t="shared" si="96"/>
        <v>#N/A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 t="e">
        <f>EXP(-LN(2)/35)*DF82+(1-EXP(-LN(2)/35))/(LN(2)/35)*DB83*DC83*VLOOKUP('Données projet'!$B$13,Paramètres!$A$1:$I$89,3,0)*0.475*44/12</f>
        <v>#N/A</v>
      </c>
      <c r="DG83" s="23" t="e">
        <f>EXP(-LN(2)/25)*DG82+(1-EXP(-LN(2)/25))/(LN(2)/25)*Calculateur!DB83*Calculateur!DD83*VLOOKUP('Données projet'!$B$13,Paramètres!$A$1:$I$89,3,0)*0.475*44/12</f>
        <v>#N/A</v>
      </c>
      <c r="DH83" s="23" t="e">
        <f>EXP(-LN(2)/2)*DH82+(1-EXP(-LN(2)/2))/(LN(2)/2)*DB83*DE83*VLOOKUP('Données projet'!$B$13,Paramètres!$A$1:$I$89,3,0)*0.475*44/12</f>
        <v>#N/A</v>
      </c>
      <c r="DI83" s="24" t="e">
        <f t="shared" si="69"/>
        <v>#N/A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0" t="e">
        <f t="shared" si="74"/>
        <v>#N/A</v>
      </c>
      <c r="EO83" s="60" t="e">
        <f ca="1">AVERAGE(OFFSET($EN$3,0,0,'Données projet'!$E$15+1,1))-AVERAGE(OFFSET($H$3,0,0,'Données projet'!$E$15+1,1))</f>
        <v>#N/A</v>
      </c>
      <c r="EP83" s="60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0" t="e">
        <f t="shared" si="77"/>
        <v>#N/A</v>
      </c>
      <c r="FJ83" s="60" t="e">
        <f ca="1">AVERAGE(OFFSET($FI$3,0,0,'Données projet'!$E$16+1,1))-AVERAGE(OFFSET($H$3,0,0,'Données projet'!$E$16+1,1))</f>
        <v>#N/A</v>
      </c>
      <c r="FK83" s="60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0" t="e">
        <f t="shared" si="80"/>
        <v>#N/A</v>
      </c>
      <c r="GE83" s="60" t="e">
        <f ca="1">AVERAGE(OFFSET($GD$3,0,0,'Données projet'!$E$17+1,1))-AVERAGE(OFFSET($H$3,0,0,'Données projet'!$E$17+1,1))</f>
        <v>#N/A</v>
      </c>
      <c r="GF83" s="60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0" t="e">
        <f t="shared" si="83"/>
        <v>#N/A</v>
      </c>
      <c r="GZ83" s="60" t="e">
        <f ca="1">AVERAGE(OFFSET($GY$3,0,0,'Données projet'!$E$18+1,1))-AVERAGE(OFFSET($H$3,0,0,'Données projet'!$E$18+1,1))</f>
        <v>#N/A</v>
      </c>
      <c r="HA83" s="60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3.3333333333333313</v>
      </c>
      <c r="N84" s="14">
        <f>IF('Données projet'!$A$36&gt;35,N83+M84-V83,IF(A84&lt;'Données projet'!$A$36,$K$205^A84,IF(A84='Données projet'!$A$36,'Données projet'!$B$36,N83+M84-V83)))</f>
        <v>198.20512820512818</v>
      </c>
      <c r="O84" s="14">
        <f>N84*VLOOKUP('Données projet'!$B$9,Paramètres!$A$1:$I$89,3,0)*VLOOKUP('Données projet'!$B$9,Paramètres!$A$1:$I$89,5,0)</f>
        <v>132.95599999999999</v>
      </c>
      <c r="P84" s="14">
        <f t="shared" si="87"/>
        <v>34.678507773319538</v>
      </c>
      <c r="Q84" s="22">
        <f t="shared" si="54"/>
        <v>291.96343437186482</v>
      </c>
      <c r="R84" s="60">
        <f t="shared" si="55"/>
        <v>585.29676770519814</v>
      </c>
      <c r="S84" s="60">
        <f ca="1">AVERAGE(OFFSET($R$3,0,0,'Données projet'!$E$9+1,1))-AVERAGE(OFFSET($H$3,0,0,'Données projet'!$E$9+1,1))</f>
        <v>241.62816740540188</v>
      </c>
      <c r="T84" s="60">
        <f t="shared" si="88"/>
        <v>188.36757679617921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0.45155286903523251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0.45155286903523251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4.4000000000000004</v>
      </c>
      <c r="AI84" s="14">
        <f>IF('Données projet'!$A$62&gt;35,AI83+AH84-AQ83,IF(A84&lt;'Données projet'!$A$62,$AF$205^A84,IF(A84='Données projet'!$A$62,'Données projet'!$B$62,AI83+AH84-AQ83)))</f>
        <v>196.39999999999998</v>
      </c>
      <c r="AJ84" s="14">
        <f>AI84*VLOOKUP('Données projet'!$B$10,Paramètres!$A$1:$I$89,3,0)*VLOOKUP('Données projet'!$B$10,Paramètres!$A$1:$I$89,5,0)</f>
        <v>211.40495999999996</v>
      </c>
      <c r="AK84" s="14">
        <f t="shared" si="89"/>
        <v>52.242485557708825</v>
      </c>
      <c r="AL84" s="22">
        <f t="shared" si="58"/>
        <v>459.18596767967614</v>
      </c>
      <c r="AM84" s="60">
        <f t="shared" si="59"/>
        <v>752.51930101300945</v>
      </c>
      <c r="AN84" s="60">
        <f ca="1">AVERAGE(OFFSET($AM$3,0,0,'Données projet'!$E$10+1,1))-AVERAGE(OFFSET($H$3,0,0,'Données projet'!$E$10+1,1))</f>
        <v>380.09050904348459</v>
      </c>
      <c r="AO84" s="60">
        <f t="shared" si="90"/>
        <v>166.97658184507776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0</v>
      </c>
      <c r="BE84" s="14" t="e">
        <f>BD84*VLOOKUP('Données projet'!$B$11,Paramètres!$A$1:$I$89,3,0)*VLOOKUP('Données projet'!$B$11,Paramètres!$A$1:$I$89,5,0)</f>
        <v>#N/A</v>
      </c>
      <c r="BF84" s="14" t="e">
        <f t="shared" si="91"/>
        <v>#N/A</v>
      </c>
      <c r="BG84" s="22" t="e">
        <f t="shared" si="61"/>
        <v>#N/A</v>
      </c>
      <c r="BH84" s="60" t="e">
        <f t="shared" si="62"/>
        <v>#N/A</v>
      </c>
      <c r="BI84" s="60" t="e">
        <f ca="1">AVERAGE(OFFSET($BH$3,0,0,'Données projet'!$E$11+1,1))-AVERAGE(OFFSET($H$3,0,0,'Données projet'!$E$11+1,1))</f>
        <v>#N/A</v>
      </c>
      <c r="BJ84" s="60" t="e">
        <f t="shared" si="92"/>
        <v>#N/A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 t="e">
        <f>EXP(-LN(2)/35)*BP83+(1-EXP(-LN(2)/35))/(LN(2)/35)*BL84*BM84*VLOOKUP('Données projet'!$B$11,Paramètres!$A$1:$I$89,3,0)*0.475*44/12</f>
        <v>#N/A</v>
      </c>
      <c r="BQ84" s="23" t="e">
        <f>EXP(-LN(2)/25)*BQ83+(1-EXP(-LN(2)/25))/(LN(2)/25)*Calculateur!BL84*Calculateur!BN84*VLOOKUP('Données projet'!$B$11,Paramètres!$A$1:$I$89,3,0)*0.475*44/12</f>
        <v>#N/A</v>
      </c>
      <c r="BR84" s="23" t="e">
        <f>EXP(-LN(2)/2)*BR83+(1-EXP(-LN(2)/2))/(LN(2)/2)*BL84*BO84*VLOOKUP('Données projet'!$B$11,Paramètres!$A$1:$I$89,3,0)*0.475*44/12</f>
        <v>#N/A</v>
      </c>
      <c r="BS84" s="24" t="e">
        <f t="shared" si="63"/>
        <v>#N/A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0</v>
      </c>
      <c r="BZ84" s="14" t="e">
        <f>BY84*VLOOKUP('Données projet'!$B$12,Paramètres!$A$1:$I$89,3,0)*VLOOKUP('Données projet'!$B$12,Paramètres!$A$1:$I$89,5,0)</f>
        <v>#N/A</v>
      </c>
      <c r="CA84" s="14" t="e">
        <f t="shared" si="93"/>
        <v>#N/A</v>
      </c>
      <c r="CB84" s="22" t="e">
        <f t="shared" si="64"/>
        <v>#N/A</v>
      </c>
      <c r="CC84" s="60" t="e">
        <f t="shared" si="65"/>
        <v>#N/A</v>
      </c>
      <c r="CD84" s="60" t="e">
        <f ca="1">AVERAGE(OFFSET($CC$3,0,0,'Données projet'!$E$12+1,1))-AVERAGE(OFFSET($H$3,0,0,'Données projet'!$E$12+1,1))</f>
        <v>#N/A</v>
      </c>
      <c r="CE84" s="60" t="e">
        <f t="shared" si="94"/>
        <v>#N/A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 t="e">
        <f>EXP(-LN(2)/35)*CK83+(1-EXP(-LN(2)/35))/(LN(2)/35)*CG84*CH84*VLOOKUP('Données projet'!$B$12,Paramètres!$A$1:$I$89,3,0)*0.475*44/12</f>
        <v>#N/A</v>
      </c>
      <c r="CL84" s="23" t="e">
        <f>EXP(-LN(2)/25)*CL83+(1-EXP(-LN(2)/25))/(LN(2)/25)*Calculateur!CG84*Calculateur!CI84*VLOOKUP('Données projet'!$B$12,Paramètres!$A$1:$I$89,3,0)*0.475*44/12</f>
        <v>#N/A</v>
      </c>
      <c r="CM84" s="23" t="e">
        <f>EXP(-LN(2)/2)*CM83+(1-EXP(-LN(2)/2))/(LN(2)/2)*CG84*CJ84*VLOOKUP('Données projet'!$B$12,Paramètres!$A$1:$I$89,3,0)*0.475*44/12</f>
        <v>#N/A</v>
      </c>
      <c r="CN84" s="24" t="e">
        <f t="shared" si="66"/>
        <v>#N/A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0</v>
      </c>
      <c r="CU84" s="18" t="e">
        <f>CT84*VLOOKUP('Données projet'!$B$13,Paramètres!$A$1:$I$89,3,0)*VLOOKUP('Données projet'!$B$13,Paramètres!$A$1:$I$89,5,0)</f>
        <v>#N/A</v>
      </c>
      <c r="CV84" s="14" t="e">
        <f t="shared" si="95"/>
        <v>#N/A</v>
      </c>
      <c r="CW84" s="22" t="e">
        <f t="shared" si="67"/>
        <v>#N/A</v>
      </c>
      <c r="CX84" s="60" t="e">
        <f t="shared" si="68"/>
        <v>#N/A</v>
      </c>
      <c r="CY84" s="60" t="e">
        <f ca="1">AVERAGE(OFFSET($CX$3,0,0,'Données projet'!$E$13+1,1))-AVERAGE(OFFSET($H$3,0,0,'Données projet'!$E$13+1,1))</f>
        <v>#N/A</v>
      </c>
      <c r="CZ84" s="60" t="e">
        <f t="shared" si="96"/>
        <v>#N/A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 t="e">
        <f>EXP(-LN(2)/35)*DF83+(1-EXP(-LN(2)/35))/(LN(2)/35)*DB84*DC84*VLOOKUP('Données projet'!$B$13,Paramètres!$A$1:$I$89,3,0)*0.475*44/12</f>
        <v>#N/A</v>
      </c>
      <c r="DG84" s="23" t="e">
        <f>EXP(-LN(2)/25)*DG83+(1-EXP(-LN(2)/25))/(LN(2)/25)*Calculateur!DB84*Calculateur!DD84*VLOOKUP('Données projet'!$B$13,Paramètres!$A$1:$I$89,3,0)*0.475*44/12</f>
        <v>#N/A</v>
      </c>
      <c r="DH84" s="23" t="e">
        <f>EXP(-LN(2)/2)*DH83+(1-EXP(-LN(2)/2))/(LN(2)/2)*DB84*DE84*VLOOKUP('Données projet'!$B$13,Paramètres!$A$1:$I$89,3,0)*0.475*44/12</f>
        <v>#N/A</v>
      </c>
      <c r="DI84" s="24" t="e">
        <f t="shared" si="69"/>
        <v>#N/A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0" t="e">
        <f t="shared" si="74"/>
        <v>#N/A</v>
      </c>
      <c r="EO84" s="60" t="e">
        <f ca="1">AVERAGE(OFFSET($EN$3,0,0,'Données projet'!$E$15+1,1))-AVERAGE(OFFSET($H$3,0,0,'Données projet'!$E$15+1,1))</f>
        <v>#N/A</v>
      </c>
      <c r="EP84" s="60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0" t="e">
        <f t="shared" si="77"/>
        <v>#N/A</v>
      </c>
      <c r="FJ84" s="60" t="e">
        <f ca="1">AVERAGE(OFFSET($FI$3,0,0,'Données projet'!$E$16+1,1))-AVERAGE(OFFSET($H$3,0,0,'Données projet'!$E$16+1,1))</f>
        <v>#N/A</v>
      </c>
      <c r="FK84" s="60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0" t="e">
        <f t="shared" si="80"/>
        <v>#N/A</v>
      </c>
      <c r="GE84" s="60" t="e">
        <f ca="1">AVERAGE(OFFSET($GD$3,0,0,'Données projet'!$E$17+1,1))-AVERAGE(OFFSET($H$3,0,0,'Données projet'!$E$17+1,1))</f>
        <v>#N/A</v>
      </c>
      <c r="GF84" s="60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0" t="e">
        <f t="shared" si="83"/>
        <v>#N/A</v>
      </c>
      <c r="GZ84" s="60" t="e">
        <f ca="1">AVERAGE(OFFSET($GY$3,0,0,'Données projet'!$E$18+1,1))-AVERAGE(OFFSET($H$3,0,0,'Données projet'!$E$18+1,1))</f>
        <v>#N/A</v>
      </c>
      <c r="HA84" s="60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3.3333333333333313</v>
      </c>
      <c r="N85" s="14">
        <f>IF('Données projet'!$A$36&gt;35,N84+M85-V84,IF(A85&lt;'Données projet'!$A$36,$K$205^A85,IF(A85='Données projet'!$A$36,'Données projet'!$B$36,N84+M85-V84)))</f>
        <v>201.53846153846152</v>
      </c>
      <c r="O85" s="14">
        <f>N85*VLOOKUP('Données projet'!$B$9,Paramètres!$A$1:$I$89,3,0)*VLOOKUP('Données projet'!$B$9,Paramètres!$A$1:$I$89,5,0)</f>
        <v>135.19200000000001</v>
      </c>
      <c r="P85" s="14">
        <f t="shared" si="87"/>
        <v>35.193330034551039</v>
      </c>
      <c r="Q85" s="22">
        <f t="shared" si="54"/>
        <v>296.75444981017637</v>
      </c>
      <c r="R85" s="60">
        <f t="shared" si="55"/>
        <v>590.08778314350968</v>
      </c>
      <c r="S85" s="60">
        <f ca="1">AVERAGE(OFFSET($R$3,0,0,'Données projet'!$E$9+1,1))-AVERAGE(OFFSET($H$3,0,0,'Données projet'!$E$9+1,1))</f>
        <v>241.62816740540188</v>
      </c>
      <c r="T85" s="60">
        <f t="shared" si="88"/>
        <v>188.36757679617921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0.43920513208533074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0.43920513208533074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4.4000000000000004</v>
      </c>
      <c r="AI85" s="14">
        <f>IF('Données projet'!$A$62&gt;35,AI84+AH85-AQ84,IF(A85&lt;'Données projet'!$A$62,$AF$205^A85,IF(A85='Données projet'!$A$62,'Données projet'!$B$62,AI84+AH85-AQ84)))</f>
        <v>200.79999999999998</v>
      </c>
      <c r="AJ85" s="14">
        <f>AI85*VLOOKUP('Données projet'!$B$10,Paramètres!$A$1:$I$89,3,0)*VLOOKUP('Données projet'!$B$10,Paramètres!$A$1:$I$89,5,0)</f>
        <v>216.14111999999994</v>
      </c>
      <c r="AK85" s="14">
        <f t="shared" si="89"/>
        <v>53.275315382572593</v>
      </c>
      <c r="AL85" s="22">
        <f t="shared" si="58"/>
        <v>469.23362495798051</v>
      </c>
      <c r="AM85" s="60">
        <f t="shared" si="59"/>
        <v>762.56695829131377</v>
      </c>
      <c r="AN85" s="60">
        <f ca="1">AVERAGE(OFFSET($AM$3,0,0,'Données projet'!$E$10+1,1))-AVERAGE(OFFSET($H$3,0,0,'Données projet'!$E$10+1,1))</f>
        <v>380.09050904348459</v>
      </c>
      <c r="AO85" s="60">
        <f t="shared" si="90"/>
        <v>166.97658184507776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0</v>
      </c>
      <c r="BE85" s="14" t="e">
        <f>BD85*VLOOKUP('Données projet'!$B$11,Paramètres!$A$1:$I$89,3,0)*VLOOKUP('Données projet'!$B$11,Paramètres!$A$1:$I$89,5,0)</f>
        <v>#N/A</v>
      </c>
      <c r="BF85" s="14" t="e">
        <f t="shared" si="91"/>
        <v>#N/A</v>
      </c>
      <c r="BG85" s="22" t="e">
        <f t="shared" si="61"/>
        <v>#N/A</v>
      </c>
      <c r="BH85" s="60" t="e">
        <f t="shared" si="62"/>
        <v>#N/A</v>
      </c>
      <c r="BI85" s="60" t="e">
        <f ca="1">AVERAGE(OFFSET($BH$3,0,0,'Données projet'!$E$11+1,1))-AVERAGE(OFFSET($H$3,0,0,'Données projet'!$E$11+1,1))</f>
        <v>#N/A</v>
      </c>
      <c r="BJ85" s="60" t="e">
        <f t="shared" si="92"/>
        <v>#N/A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 t="e">
        <f>EXP(-LN(2)/35)*BP84+(1-EXP(-LN(2)/35))/(LN(2)/35)*BL85*BM85*VLOOKUP('Données projet'!$B$11,Paramètres!$A$1:$I$89,3,0)*0.475*44/12</f>
        <v>#N/A</v>
      </c>
      <c r="BQ85" s="23" t="e">
        <f>EXP(-LN(2)/25)*BQ84+(1-EXP(-LN(2)/25))/(LN(2)/25)*Calculateur!BL85*Calculateur!BN85*VLOOKUP('Données projet'!$B$11,Paramètres!$A$1:$I$89,3,0)*0.475*44/12</f>
        <v>#N/A</v>
      </c>
      <c r="BR85" s="23" t="e">
        <f>EXP(-LN(2)/2)*BR84+(1-EXP(-LN(2)/2))/(LN(2)/2)*BL85*BO85*VLOOKUP('Données projet'!$B$11,Paramètres!$A$1:$I$89,3,0)*0.475*44/12</f>
        <v>#N/A</v>
      </c>
      <c r="BS85" s="24" t="e">
        <f t="shared" si="63"/>
        <v>#N/A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0</v>
      </c>
      <c r="BZ85" s="14" t="e">
        <f>BY85*VLOOKUP('Données projet'!$B$12,Paramètres!$A$1:$I$89,3,0)*VLOOKUP('Données projet'!$B$12,Paramètres!$A$1:$I$89,5,0)</f>
        <v>#N/A</v>
      </c>
      <c r="CA85" s="14" t="e">
        <f t="shared" si="93"/>
        <v>#N/A</v>
      </c>
      <c r="CB85" s="22" t="e">
        <f t="shared" si="64"/>
        <v>#N/A</v>
      </c>
      <c r="CC85" s="60" t="e">
        <f t="shared" si="65"/>
        <v>#N/A</v>
      </c>
      <c r="CD85" s="60" t="e">
        <f ca="1">AVERAGE(OFFSET($CC$3,0,0,'Données projet'!$E$12+1,1))-AVERAGE(OFFSET($H$3,0,0,'Données projet'!$E$12+1,1))</f>
        <v>#N/A</v>
      </c>
      <c r="CE85" s="60" t="e">
        <f t="shared" si="94"/>
        <v>#N/A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 t="e">
        <f>EXP(-LN(2)/35)*CK84+(1-EXP(-LN(2)/35))/(LN(2)/35)*CG85*CH85*VLOOKUP('Données projet'!$B$12,Paramètres!$A$1:$I$89,3,0)*0.475*44/12</f>
        <v>#N/A</v>
      </c>
      <c r="CL85" s="23" t="e">
        <f>EXP(-LN(2)/25)*CL84+(1-EXP(-LN(2)/25))/(LN(2)/25)*Calculateur!CG85*Calculateur!CI85*VLOOKUP('Données projet'!$B$12,Paramètres!$A$1:$I$89,3,0)*0.475*44/12</f>
        <v>#N/A</v>
      </c>
      <c r="CM85" s="23" t="e">
        <f>EXP(-LN(2)/2)*CM84+(1-EXP(-LN(2)/2))/(LN(2)/2)*CG85*CJ85*VLOOKUP('Données projet'!$B$12,Paramètres!$A$1:$I$89,3,0)*0.475*44/12</f>
        <v>#N/A</v>
      </c>
      <c r="CN85" s="24" t="e">
        <f t="shared" si="66"/>
        <v>#N/A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0</v>
      </c>
      <c r="CU85" s="18" t="e">
        <f>CT85*VLOOKUP('Données projet'!$B$13,Paramètres!$A$1:$I$89,3,0)*VLOOKUP('Données projet'!$B$13,Paramètres!$A$1:$I$89,5,0)</f>
        <v>#N/A</v>
      </c>
      <c r="CV85" s="14" t="e">
        <f t="shared" si="95"/>
        <v>#N/A</v>
      </c>
      <c r="CW85" s="22" t="e">
        <f t="shared" si="67"/>
        <v>#N/A</v>
      </c>
      <c r="CX85" s="60" t="e">
        <f t="shared" si="68"/>
        <v>#N/A</v>
      </c>
      <c r="CY85" s="60" t="e">
        <f ca="1">AVERAGE(OFFSET($CX$3,0,0,'Données projet'!$E$13+1,1))-AVERAGE(OFFSET($H$3,0,0,'Données projet'!$E$13+1,1))</f>
        <v>#N/A</v>
      </c>
      <c r="CZ85" s="60" t="e">
        <f t="shared" si="96"/>
        <v>#N/A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 t="e">
        <f>EXP(-LN(2)/35)*DF84+(1-EXP(-LN(2)/35))/(LN(2)/35)*DB85*DC85*VLOOKUP('Données projet'!$B$13,Paramètres!$A$1:$I$89,3,0)*0.475*44/12</f>
        <v>#N/A</v>
      </c>
      <c r="DG85" s="23" t="e">
        <f>EXP(-LN(2)/25)*DG84+(1-EXP(-LN(2)/25))/(LN(2)/25)*Calculateur!DB85*Calculateur!DD85*VLOOKUP('Données projet'!$B$13,Paramètres!$A$1:$I$89,3,0)*0.475*44/12</f>
        <v>#N/A</v>
      </c>
      <c r="DH85" s="23" t="e">
        <f>EXP(-LN(2)/2)*DH84+(1-EXP(-LN(2)/2))/(LN(2)/2)*DB85*DE85*VLOOKUP('Données projet'!$B$13,Paramètres!$A$1:$I$89,3,0)*0.475*44/12</f>
        <v>#N/A</v>
      </c>
      <c r="DI85" s="24" t="e">
        <f t="shared" si="69"/>
        <v>#N/A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0" t="e">
        <f t="shared" si="74"/>
        <v>#N/A</v>
      </c>
      <c r="EO85" s="60" t="e">
        <f ca="1">AVERAGE(OFFSET($EN$3,0,0,'Données projet'!$E$15+1,1))-AVERAGE(OFFSET($H$3,0,0,'Données projet'!$E$15+1,1))</f>
        <v>#N/A</v>
      </c>
      <c r="EP85" s="60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0" t="e">
        <f t="shared" si="77"/>
        <v>#N/A</v>
      </c>
      <c r="FJ85" s="60" t="e">
        <f ca="1">AVERAGE(OFFSET($FI$3,0,0,'Données projet'!$E$16+1,1))-AVERAGE(OFFSET($H$3,0,0,'Données projet'!$E$16+1,1))</f>
        <v>#N/A</v>
      </c>
      <c r="FK85" s="60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0" t="e">
        <f t="shared" si="80"/>
        <v>#N/A</v>
      </c>
      <c r="GE85" s="60" t="e">
        <f ca="1">AVERAGE(OFFSET($GD$3,0,0,'Données projet'!$E$17+1,1))-AVERAGE(OFFSET($H$3,0,0,'Données projet'!$E$17+1,1))</f>
        <v>#N/A</v>
      </c>
      <c r="GF85" s="60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0" t="e">
        <f t="shared" si="83"/>
        <v>#N/A</v>
      </c>
      <c r="GZ85" s="60" t="e">
        <f ca="1">AVERAGE(OFFSET($GY$3,0,0,'Données projet'!$E$18+1,1))-AVERAGE(OFFSET($H$3,0,0,'Données projet'!$E$18+1,1))</f>
        <v>#N/A</v>
      </c>
      <c r="HA85" s="60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3.3333333333333313</v>
      </c>
      <c r="N86" s="14">
        <f>IF('Données projet'!$A$36&gt;35,N85+M86-V85,IF(A86&lt;'Données projet'!$A$36,$K$205^A86,IF(A86='Données projet'!$A$36,'Données projet'!$B$36,N85+M86-V85)))</f>
        <v>204.87179487179486</v>
      </c>
      <c r="O86" s="14">
        <f>N86*VLOOKUP('Données projet'!$B$9,Paramètres!$A$1:$I$89,3,0)*VLOOKUP('Données projet'!$B$9,Paramètres!$A$1:$I$89,5,0)</f>
        <v>137.428</v>
      </c>
      <c r="P86" s="14">
        <f t="shared" si="87"/>
        <v>35.707162070396201</v>
      </c>
      <c r="Q86" s="22">
        <f t="shared" si="54"/>
        <v>301.54374060594006</v>
      </c>
      <c r="R86" s="60">
        <f t="shared" si="55"/>
        <v>594.87707393927337</v>
      </c>
      <c r="S86" s="60">
        <f ca="1">AVERAGE(OFFSET($R$3,0,0,'Données projet'!$E$9+1,1))-AVERAGE(OFFSET($H$3,0,0,'Données projet'!$E$9+1,1))</f>
        <v>241.62816740540188</v>
      </c>
      <c r="T86" s="60">
        <f t="shared" si="88"/>
        <v>188.36757679617921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0.4271950446516633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0.4271950446516633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4.4000000000000004</v>
      </c>
      <c r="AI86" s="14">
        <f>IF('Données projet'!$A$62&gt;35,AI85+AH86-AQ85,IF(A86&lt;'Données projet'!$A$62,$AF$205^A86,IF(A86='Données projet'!$A$62,'Données projet'!$B$62,AI85+AH86-AQ85)))</f>
        <v>205.2</v>
      </c>
      <c r="AJ86" s="14">
        <f>AI86*VLOOKUP('Données projet'!$B$10,Paramètres!$A$1:$I$89,3,0)*VLOOKUP('Données projet'!$B$10,Paramètres!$A$1:$I$89,5,0)</f>
        <v>220.87727999999998</v>
      </c>
      <c r="AK86" s="14">
        <f t="shared" si="89"/>
        <v>54.305514008302801</v>
      </c>
      <c r="AL86" s="22">
        <f t="shared" si="58"/>
        <v>479.27669956446061</v>
      </c>
      <c r="AM86" s="60">
        <f t="shared" si="59"/>
        <v>772.61003289779387</v>
      </c>
      <c r="AN86" s="60">
        <f ca="1">AVERAGE(OFFSET($AM$3,0,0,'Données projet'!$E$10+1,1))-AVERAGE(OFFSET($H$3,0,0,'Données projet'!$E$10+1,1))</f>
        <v>380.09050904348459</v>
      </c>
      <c r="AO86" s="60">
        <f t="shared" si="90"/>
        <v>166.97658184507776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0</v>
      </c>
      <c r="BE86" s="14" t="e">
        <f>BD86*VLOOKUP('Données projet'!$B$11,Paramètres!$A$1:$I$89,3,0)*VLOOKUP('Données projet'!$B$11,Paramètres!$A$1:$I$89,5,0)</f>
        <v>#N/A</v>
      </c>
      <c r="BF86" s="14" t="e">
        <f t="shared" si="91"/>
        <v>#N/A</v>
      </c>
      <c r="BG86" s="22" t="e">
        <f t="shared" si="61"/>
        <v>#N/A</v>
      </c>
      <c r="BH86" s="60" t="e">
        <f t="shared" si="62"/>
        <v>#N/A</v>
      </c>
      <c r="BI86" s="60" t="e">
        <f ca="1">AVERAGE(OFFSET($BH$3,0,0,'Données projet'!$E$11+1,1))-AVERAGE(OFFSET($H$3,0,0,'Données projet'!$E$11+1,1))</f>
        <v>#N/A</v>
      </c>
      <c r="BJ86" s="60" t="e">
        <f t="shared" si="92"/>
        <v>#N/A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 t="e">
        <f>EXP(-LN(2)/35)*BP85+(1-EXP(-LN(2)/35))/(LN(2)/35)*BL86*BM86*VLOOKUP('Données projet'!$B$11,Paramètres!$A$1:$I$89,3,0)*0.475*44/12</f>
        <v>#N/A</v>
      </c>
      <c r="BQ86" s="23" t="e">
        <f>EXP(-LN(2)/25)*BQ85+(1-EXP(-LN(2)/25))/(LN(2)/25)*Calculateur!BL86*Calculateur!BN86*VLOOKUP('Données projet'!$B$11,Paramètres!$A$1:$I$89,3,0)*0.475*44/12</f>
        <v>#N/A</v>
      </c>
      <c r="BR86" s="23" t="e">
        <f>EXP(-LN(2)/2)*BR85+(1-EXP(-LN(2)/2))/(LN(2)/2)*BL86*BO86*VLOOKUP('Données projet'!$B$11,Paramètres!$A$1:$I$89,3,0)*0.475*44/12</f>
        <v>#N/A</v>
      </c>
      <c r="BS86" s="24" t="e">
        <f t="shared" si="63"/>
        <v>#N/A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0</v>
      </c>
      <c r="BZ86" s="14" t="e">
        <f>BY86*VLOOKUP('Données projet'!$B$12,Paramètres!$A$1:$I$89,3,0)*VLOOKUP('Données projet'!$B$12,Paramètres!$A$1:$I$89,5,0)</f>
        <v>#N/A</v>
      </c>
      <c r="CA86" s="14" t="e">
        <f t="shared" si="93"/>
        <v>#N/A</v>
      </c>
      <c r="CB86" s="22" t="e">
        <f t="shared" si="64"/>
        <v>#N/A</v>
      </c>
      <c r="CC86" s="60" t="e">
        <f t="shared" si="65"/>
        <v>#N/A</v>
      </c>
      <c r="CD86" s="60" t="e">
        <f ca="1">AVERAGE(OFFSET($CC$3,0,0,'Données projet'!$E$12+1,1))-AVERAGE(OFFSET($H$3,0,0,'Données projet'!$E$12+1,1))</f>
        <v>#N/A</v>
      </c>
      <c r="CE86" s="60" t="e">
        <f t="shared" si="94"/>
        <v>#N/A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 t="e">
        <f>EXP(-LN(2)/35)*CK85+(1-EXP(-LN(2)/35))/(LN(2)/35)*CG86*CH86*VLOOKUP('Données projet'!$B$12,Paramètres!$A$1:$I$89,3,0)*0.475*44/12</f>
        <v>#N/A</v>
      </c>
      <c r="CL86" s="23" t="e">
        <f>EXP(-LN(2)/25)*CL85+(1-EXP(-LN(2)/25))/(LN(2)/25)*Calculateur!CG86*Calculateur!CI86*VLOOKUP('Données projet'!$B$12,Paramètres!$A$1:$I$89,3,0)*0.475*44/12</f>
        <v>#N/A</v>
      </c>
      <c r="CM86" s="23" t="e">
        <f>EXP(-LN(2)/2)*CM85+(1-EXP(-LN(2)/2))/(LN(2)/2)*CG86*CJ86*VLOOKUP('Données projet'!$B$12,Paramètres!$A$1:$I$89,3,0)*0.475*44/12</f>
        <v>#N/A</v>
      </c>
      <c r="CN86" s="24" t="e">
        <f t="shared" si="66"/>
        <v>#N/A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0</v>
      </c>
      <c r="CU86" s="18" t="e">
        <f>CT86*VLOOKUP('Données projet'!$B$13,Paramètres!$A$1:$I$89,3,0)*VLOOKUP('Données projet'!$B$13,Paramètres!$A$1:$I$89,5,0)</f>
        <v>#N/A</v>
      </c>
      <c r="CV86" s="14" t="e">
        <f t="shared" si="95"/>
        <v>#N/A</v>
      </c>
      <c r="CW86" s="22" t="e">
        <f t="shared" si="67"/>
        <v>#N/A</v>
      </c>
      <c r="CX86" s="60" t="e">
        <f t="shared" si="68"/>
        <v>#N/A</v>
      </c>
      <c r="CY86" s="60" t="e">
        <f ca="1">AVERAGE(OFFSET($CX$3,0,0,'Données projet'!$E$13+1,1))-AVERAGE(OFFSET($H$3,0,0,'Données projet'!$E$13+1,1))</f>
        <v>#N/A</v>
      </c>
      <c r="CZ86" s="60" t="e">
        <f t="shared" si="96"/>
        <v>#N/A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 t="e">
        <f>EXP(-LN(2)/35)*DF85+(1-EXP(-LN(2)/35))/(LN(2)/35)*DB86*DC86*VLOOKUP('Données projet'!$B$13,Paramètres!$A$1:$I$89,3,0)*0.475*44/12</f>
        <v>#N/A</v>
      </c>
      <c r="DG86" s="23" t="e">
        <f>EXP(-LN(2)/25)*DG85+(1-EXP(-LN(2)/25))/(LN(2)/25)*Calculateur!DB86*Calculateur!DD86*VLOOKUP('Données projet'!$B$13,Paramètres!$A$1:$I$89,3,0)*0.475*44/12</f>
        <v>#N/A</v>
      </c>
      <c r="DH86" s="23" t="e">
        <f>EXP(-LN(2)/2)*DH85+(1-EXP(-LN(2)/2))/(LN(2)/2)*DB86*DE86*VLOOKUP('Données projet'!$B$13,Paramètres!$A$1:$I$89,3,0)*0.475*44/12</f>
        <v>#N/A</v>
      </c>
      <c r="DI86" s="24" t="e">
        <f t="shared" si="69"/>
        <v>#N/A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0" t="e">
        <f t="shared" si="74"/>
        <v>#N/A</v>
      </c>
      <c r="EO86" s="60" t="e">
        <f ca="1">AVERAGE(OFFSET($EN$3,0,0,'Données projet'!$E$15+1,1))-AVERAGE(OFFSET($H$3,0,0,'Données projet'!$E$15+1,1))</f>
        <v>#N/A</v>
      </c>
      <c r="EP86" s="60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0" t="e">
        <f t="shared" si="77"/>
        <v>#N/A</v>
      </c>
      <c r="FJ86" s="60" t="e">
        <f ca="1">AVERAGE(OFFSET($FI$3,0,0,'Données projet'!$E$16+1,1))-AVERAGE(OFFSET($H$3,0,0,'Données projet'!$E$16+1,1))</f>
        <v>#N/A</v>
      </c>
      <c r="FK86" s="60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0" t="e">
        <f t="shared" si="80"/>
        <v>#N/A</v>
      </c>
      <c r="GE86" s="60" t="e">
        <f ca="1">AVERAGE(OFFSET($GD$3,0,0,'Données projet'!$E$17+1,1))-AVERAGE(OFFSET($H$3,0,0,'Données projet'!$E$17+1,1))</f>
        <v>#N/A</v>
      </c>
      <c r="GF86" s="60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0" t="e">
        <f t="shared" si="83"/>
        <v>#N/A</v>
      </c>
      <c r="GZ86" s="60" t="e">
        <f ca="1">AVERAGE(OFFSET($GY$3,0,0,'Données projet'!$E$18+1,1))-AVERAGE(OFFSET($H$3,0,0,'Données projet'!$E$18+1,1))</f>
        <v>#N/A</v>
      </c>
      <c r="HA86" s="60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3.3333333333333313</v>
      </c>
      <c r="N87" s="14">
        <f>IF('Données projet'!$A$36&gt;35,N86+M87-V86,IF(A87&lt;'Données projet'!$A$36,$K$205^A87,IF(A87='Données projet'!$A$36,'Données projet'!$B$36,N86+M87-V86)))</f>
        <v>208.2051282051282</v>
      </c>
      <c r="O87" s="14">
        <f>N87*VLOOKUP('Données projet'!$B$9,Paramètres!$A$1:$I$89,3,0)*VLOOKUP('Données projet'!$B$9,Paramètres!$A$1:$I$89,5,0)</f>
        <v>139.66400000000002</v>
      </c>
      <c r="P87" s="14">
        <f t="shared" si="87"/>
        <v>36.22002185208828</v>
      </c>
      <c r="Q87" s="22">
        <f t="shared" si="54"/>
        <v>306.33133805905373</v>
      </c>
      <c r="R87" s="60">
        <f t="shared" si="55"/>
        <v>599.66467139238705</v>
      </c>
      <c r="S87" s="60">
        <f ca="1">AVERAGE(OFFSET($R$3,0,0,'Données projet'!$E$9+1,1))-AVERAGE(OFFSET($H$3,0,0,'Données projet'!$E$9+1,1))</f>
        <v>241.62816740540188</v>
      </c>
      <c r="T87" s="60">
        <f t="shared" si="88"/>
        <v>188.36757679617921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0.41551337369045255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0.41551337369045255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4.4000000000000004</v>
      </c>
      <c r="AI87" s="14">
        <f>IF('Données projet'!$A$62&gt;35,AI86+AH87-AQ86,IF(A87&lt;'Données projet'!$A$62,$AF$205^A87,IF(A87='Données projet'!$A$62,'Données projet'!$B$62,AI86+AH87-AQ86)))</f>
        <v>209.6</v>
      </c>
      <c r="AJ87" s="14">
        <f>AI87*VLOOKUP('Données projet'!$B$10,Paramètres!$A$1:$I$89,3,0)*VLOOKUP('Données projet'!$B$10,Paramètres!$A$1:$I$89,5,0)</f>
        <v>225.61344</v>
      </c>
      <c r="AK87" s="14">
        <f t="shared" si="89"/>
        <v>55.333144352799209</v>
      </c>
      <c r="AL87" s="22">
        <f t="shared" si="58"/>
        <v>489.31530108112526</v>
      </c>
      <c r="AM87" s="60">
        <f t="shared" si="59"/>
        <v>782.64863441445857</v>
      </c>
      <c r="AN87" s="60">
        <f ca="1">AVERAGE(OFFSET($AM$3,0,0,'Données projet'!$E$10+1,1))-AVERAGE(OFFSET($H$3,0,0,'Données projet'!$E$10+1,1))</f>
        <v>380.09050904348459</v>
      </c>
      <c r="AO87" s="60">
        <f t="shared" si="90"/>
        <v>166.97658184507776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0</v>
      </c>
      <c r="BE87" s="14" t="e">
        <f>BD87*VLOOKUP('Données projet'!$B$11,Paramètres!$A$1:$I$89,3,0)*VLOOKUP('Données projet'!$B$11,Paramètres!$A$1:$I$89,5,0)</f>
        <v>#N/A</v>
      </c>
      <c r="BF87" s="14" t="e">
        <f t="shared" si="91"/>
        <v>#N/A</v>
      </c>
      <c r="BG87" s="22" t="e">
        <f t="shared" si="61"/>
        <v>#N/A</v>
      </c>
      <c r="BH87" s="60" t="e">
        <f t="shared" si="62"/>
        <v>#N/A</v>
      </c>
      <c r="BI87" s="60" t="e">
        <f ca="1">AVERAGE(OFFSET($BH$3,0,0,'Données projet'!$E$11+1,1))-AVERAGE(OFFSET($H$3,0,0,'Données projet'!$E$11+1,1))</f>
        <v>#N/A</v>
      </c>
      <c r="BJ87" s="60" t="e">
        <f t="shared" si="92"/>
        <v>#N/A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 t="e">
        <f>EXP(-LN(2)/35)*BP86+(1-EXP(-LN(2)/35))/(LN(2)/35)*BL87*BM87*VLOOKUP('Données projet'!$B$11,Paramètres!$A$1:$I$89,3,0)*0.475*44/12</f>
        <v>#N/A</v>
      </c>
      <c r="BQ87" s="23" t="e">
        <f>EXP(-LN(2)/25)*BQ86+(1-EXP(-LN(2)/25))/(LN(2)/25)*Calculateur!BL87*Calculateur!BN87*VLOOKUP('Données projet'!$B$11,Paramètres!$A$1:$I$89,3,0)*0.475*44/12</f>
        <v>#N/A</v>
      </c>
      <c r="BR87" s="23" t="e">
        <f>EXP(-LN(2)/2)*BR86+(1-EXP(-LN(2)/2))/(LN(2)/2)*BL87*BO87*VLOOKUP('Données projet'!$B$11,Paramètres!$A$1:$I$89,3,0)*0.475*44/12</f>
        <v>#N/A</v>
      </c>
      <c r="BS87" s="24" t="e">
        <f t="shared" si="63"/>
        <v>#N/A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0</v>
      </c>
      <c r="BZ87" s="14" t="e">
        <f>BY87*VLOOKUP('Données projet'!$B$12,Paramètres!$A$1:$I$89,3,0)*VLOOKUP('Données projet'!$B$12,Paramètres!$A$1:$I$89,5,0)</f>
        <v>#N/A</v>
      </c>
      <c r="CA87" s="14" t="e">
        <f t="shared" si="93"/>
        <v>#N/A</v>
      </c>
      <c r="CB87" s="22" t="e">
        <f t="shared" si="64"/>
        <v>#N/A</v>
      </c>
      <c r="CC87" s="60" t="e">
        <f t="shared" si="65"/>
        <v>#N/A</v>
      </c>
      <c r="CD87" s="60" t="e">
        <f ca="1">AVERAGE(OFFSET($CC$3,0,0,'Données projet'!$E$12+1,1))-AVERAGE(OFFSET($H$3,0,0,'Données projet'!$E$12+1,1))</f>
        <v>#N/A</v>
      </c>
      <c r="CE87" s="60" t="e">
        <f t="shared" si="94"/>
        <v>#N/A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 t="e">
        <f>EXP(-LN(2)/35)*CK86+(1-EXP(-LN(2)/35))/(LN(2)/35)*CG87*CH87*VLOOKUP('Données projet'!$B$12,Paramètres!$A$1:$I$89,3,0)*0.475*44/12</f>
        <v>#N/A</v>
      </c>
      <c r="CL87" s="23" t="e">
        <f>EXP(-LN(2)/25)*CL86+(1-EXP(-LN(2)/25))/(LN(2)/25)*Calculateur!CG87*Calculateur!CI87*VLOOKUP('Données projet'!$B$12,Paramètres!$A$1:$I$89,3,0)*0.475*44/12</f>
        <v>#N/A</v>
      </c>
      <c r="CM87" s="23" t="e">
        <f>EXP(-LN(2)/2)*CM86+(1-EXP(-LN(2)/2))/(LN(2)/2)*CG87*CJ87*VLOOKUP('Données projet'!$B$12,Paramètres!$A$1:$I$89,3,0)*0.475*44/12</f>
        <v>#N/A</v>
      </c>
      <c r="CN87" s="24" t="e">
        <f t="shared" si="66"/>
        <v>#N/A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0</v>
      </c>
      <c r="CU87" s="18" t="e">
        <f>CT87*VLOOKUP('Données projet'!$B$13,Paramètres!$A$1:$I$89,3,0)*VLOOKUP('Données projet'!$B$13,Paramètres!$A$1:$I$89,5,0)</f>
        <v>#N/A</v>
      </c>
      <c r="CV87" s="14" t="e">
        <f t="shared" si="95"/>
        <v>#N/A</v>
      </c>
      <c r="CW87" s="22" t="e">
        <f t="shared" si="67"/>
        <v>#N/A</v>
      </c>
      <c r="CX87" s="60" t="e">
        <f t="shared" si="68"/>
        <v>#N/A</v>
      </c>
      <c r="CY87" s="60" t="e">
        <f ca="1">AVERAGE(OFFSET($CX$3,0,0,'Données projet'!$E$13+1,1))-AVERAGE(OFFSET($H$3,0,0,'Données projet'!$E$13+1,1))</f>
        <v>#N/A</v>
      </c>
      <c r="CZ87" s="60" t="e">
        <f t="shared" si="96"/>
        <v>#N/A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 t="e">
        <f>EXP(-LN(2)/35)*DF86+(1-EXP(-LN(2)/35))/(LN(2)/35)*DB87*DC87*VLOOKUP('Données projet'!$B$13,Paramètres!$A$1:$I$89,3,0)*0.475*44/12</f>
        <v>#N/A</v>
      </c>
      <c r="DG87" s="23" t="e">
        <f>EXP(-LN(2)/25)*DG86+(1-EXP(-LN(2)/25))/(LN(2)/25)*Calculateur!DB87*Calculateur!DD87*VLOOKUP('Données projet'!$B$13,Paramètres!$A$1:$I$89,3,0)*0.475*44/12</f>
        <v>#N/A</v>
      </c>
      <c r="DH87" s="23" t="e">
        <f>EXP(-LN(2)/2)*DH86+(1-EXP(-LN(2)/2))/(LN(2)/2)*DB87*DE87*VLOOKUP('Données projet'!$B$13,Paramètres!$A$1:$I$89,3,0)*0.475*44/12</f>
        <v>#N/A</v>
      </c>
      <c r="DI87" s="24" t="e">
        <f t="shared" si="69"/>
        <v>#N/A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0" t="e">
        <f t="shared" si="74"/>
        <v>#N/A</v>
      </c>
      <c r="EO87" s="60" t="e">
        <f ca="1">AVERAGE(OFFSET($EN$3,0,0,'Données projet'!$E$15+1,1))-AVERAGE(OFFSET($H$3,0,0,'Données projet'!$E$15+1,1))</f>
        <v>#N/A</v>
      </c>
      <c r="EP87" s="60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0" t="e">
        <f t="shared" si="77"/>
        <v>#N/A</v>
      </c>
      <c r="FJ87" s="60" t="e">
        <f ca="1">AVERAGE(OFFSET($FI$3,0,0,'Données projet'!$E$16+1,1))-AVERAGE(OFFSET($H$3,0,0,'Données projet'!$E$16+1,1))</f>
        <v>#N/A</v>
      </c>
      <c r="FK87" s="60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0" t="e">
        <f t="shared" si="80"/>
        <v>#N/A</v>
      </c>
      <c r="GE87" s="60" t="e">
        <f ca="1">AVERAGE(OFFSET($GD$3,0,0,'Données projet'!$E$17+1,1))-AVERAGE(OFFSET($H$3,0,0,'Données projet'!$E$17+1,1))</f>
        <v>#N/A</v>
      </c>
      <c r="GF87" s="60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0" t="e">
        <f t="shared" si="83"/>
        <v>#N/A</v>
      </c>
      <c r="GZ87" s="60" t="e">
        <f ca="1">AVERAGE(OFFSET($GY$3,0,0,'Données projet'!$E$18+1,1))-AVERAGE(OFFSET($H$3,0,0,'Données projet'!$E$18+1,1))</f>
        <v>#N/A</v>
      </c>
      <c r="HA87" s="60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211.53846153846152</v>
      </c>
      <c r="L88" s="13">
        <f>VLOOKUP(A88,'Données projet'!$A$35:$I$55,9,0)</f>
        <v>3.3333333333333313</v>
      </c>
      <c r="M88" s="13">
        <f t="array" ref="M88">INDEX(L:L,MIN(IF(ISNUMBER(L88:L284),ROW(L88:L284),"")))</f>
        <v>3.3333333333333313</v>
      </c>
      <c r="N88" s="14">
        <f>IF('Données projet'!$A$36&gt;35,N87+M88-V87,IF(A88&lt;'Données projet'!$A$36,$K$205^A88,IF(A88='Données projet'!$A$36,'Données projet'!$B$36,N87+M88-V87)))</f>
        <v>211.53846153846155</v>
      </c>
      <c r="O88" s="14">
        <f>N88*VLOOKUP('Données projet'!$B$9,Paramètres!$A$1:$I$89,3,0)*VLOOKUP('Données projet'!$B$9,Paramètres!$A$1:$I$89,5,0)</f>
        <v>141.9</v>
      </c>
      <c r="P88" s="14">
        <f t="shared" si="87"/>
        <v>36.731926742426062</v>
      </c>
      <c r="Q88" s="22">
        <f t="shared" si="54"/>
        <v>311.11727240972539</v>
      </c>
      <c r="R88" s="60">
        <f t="shared" si="55"/>
        <v>604.45060574305876</v>
      </c>
      <c r="S88" s="60">
        <f ca="1">AVERAGE(OFFSET($R$3,0,0,'Données projet'!$E$9+1,1))-AVERAGE(OFFSET($H$3,0,0,'Données projet'!$E$9+1,1))</f>
        <v>241.62816740540188</v>
      </c>
      <c r="T88" s="60">
        <f t="shared" si="88"/>
        <v>188.36757679617921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0.40415113863598845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0.40415113863598845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214</v>
      </c>
      <c r="AG88" s="13">
        <f>VLOOKUP(A88,'Données projet'!$A$61:$I$81,9,0)</f>
        <v>4.4000000000000004</v>
      </c>
      <c r="AH88" s="13">
        <f t="array" ref="AH88">INDEX(AG:AG,MIN(IF(ISNUMBER(AG88:AG284),ROW(AG88:AG284),"")))</f>
        <v>4.4000000000000004</v>
      </c>
      <c r="AI88" s="14">
        <f>IF('Données projet'!$A$62&gt;35,AI87+AH88-AQ87,IF(A88&lt;'Données projet'!$A$62,$AF$205^A88,IF(A88='Données projet'!$A$62,'Données projet'!$B$62,AI87+AH88-AQ87)))</f>
        <v>214</v>
      </c>
      <c r="AJ88" s="14">
        <f>AI88*VLOOKUP('Données projet'!$B$10,Paramètres!$A$1:$I$89,3,0)*VLOOKUP('Données projet'!$B$10,Paramètres!$A$1:$I$89,5,0)</f>
        <v>230.34960000000001</v>
      </c>
      <c r="AK88" s="14">
        <f t="shared" si="89"/>
        <v>56.35826654142631</v>
      </c>
      <c r="AL88" s="22">
        <f t="shared" si="58"/>
        <v>499.34953422631753</v>
      </c>
      <c r="AM88" s="60">
        <f t="shared" si="59"/>
        <v>792.68286755965084</v>
      </c>
      <c r="AN88" s="60">
        <f ca="1">AVERAGE(OFFSET($AM$3,0,0,'Données projet'!$E$10+1,1))-AVERAGE(OFFSET($H$3,0,0,'Données projet'!$E$10+1,1))</f>
        <v>380.09050904348459</v>
      </c>
      <c r="AO88" s="60">
        <f t="shared" si="90"/>
        <v>166.97658184507776</v>
      </c>
      <c r="AP88" s="16">
        <f>IF(ISNA(VLOOKUP(A88,'Données projet'!$A$61:$I$81,3,0)),0,VLOOKUP(A88,'Données projet'!$A$61:$I$81,3,0))</f>
        <v>6</v>
      </c>
      <c r="AQ88" s="16">
        <f>IF(ISNA(VLOOKUP(A88,'Données projet'!$A$61:$I$81,4,0)),0,VLOOKUP(A88,'Données projet'!$A$61:$I$81,4,0))</f>
        <v>28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0</v>
      </c>
      <c r="BE88" s="14" t="e">
        <f>BD88*VLOOKUP('Données projet'!$B$11,Paramètres!$A$1:$I$89,3,0)*VLOOKUP('Données projet'!$B$11,Paramètres!$A$1:$I$89,5,0)</f>
        <v>#N/A</v>
      </c>
      <c r="BF88" s="14" t="e">
        <f t="shared" si="91"/>
        <v>#N/A</v>
      </c>
      <c r="BG88" s="22" t="e">
        <f t="shared" si="61"/>
        <v>#N/A</v>
      </c>
      <c r="BH88" s="60" t="e">
        <f t="shared" si="62"/>
        <v>#N/A</v>
      </c>
      <c r="BI88" s="60" t="e">
        <f ca="1">AVERAGE(OFFSET($BH$3,0,0,'Données projet'!$E$11+1,1))-AVERAGE(OFFSET($H$3,0,0,'Données projet'!$E$11+1,1))</f>
        <v>#N/A</v>
      </c>
      <c r="BJ88" s="60" t="e">
        <f t="shared" si="92"/>
        <v>#N/A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 t="e">
        <f>EXP(-LN(2)/35)*BP87+(1-EXP(-LN(2)/35))/(LN(2)/35)*BL88*BM88*VLOOKUP('Données projet'!$B$11,Paramètres!$A$1:$I$89,3,0)*0.475*44/12</f>
        <v>#N/A</v>
      </c>
      <c r="BQ88" s="23" t="e">
        <f>EXP(-LN(2)/25)*BQ87+(1-EXP(-LN(2)/25))/(LN(2)/25)*Calculateur!BL88*Calculateur!BN88*VLOOKUP('Données projet'!$B$11,Paramètres!$A$1:$I$89,3,0)*0.475*44/12</f>
        <v>#N/A</v>
      </c>
      <c r="BR88" s="23" t="e">
        <f>EXP(-LN(2)/2)*BR87+(1-EXP(-LN(2)/2))/(LN(2)/2)*BL88*BO88*VLOOKUP('Données projet'!$B$11,Paramètres!$A$1:$I$89,3,0)*0.475*44/12</f>
        <v>#N/A</v>
      </c>
      <c r="BS88" s="24" t="e">
        <f t="shared" si="63"/>
        <v>#N/A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0</v>
      </c>
      <c r="BZ88" s="14" t="e">
        <f>BY88*VLOOKUP('Données projet'!$B$12,Paramètres!$A$1:$I$89,3,0)*VLOOKUP('Données projet'!$B$12,Paramètres!$A$1:$I$89,5,0)</f>
        <v>#N/A</v>
      </c>
      <c r="CA88" s="14" t="e">
        <f t="shared" si="93"/>
        <v>#N/A</v>
      </c>
      <c r="CB88" s="22" t="e">
        <f t="shared" si="64"/>
        <v>#N/A</v>
      </c>
      <c r="CC88" s="60" t="e">
        <f t="shared" si="65"/>
        <v>#N/A</v>
      </c>
      <c r="CD88" s="60" t="e">
        <f ca="1">AVERAGE(OFFSET($CC$3,0,0,'Données projet'!$E$12+1,1))-AVERAGE(OFFSET($H$3,0,0,'Données projet'!$E$12+1,1))</f>
        <v>#N/A</v>
      </c>
      <c r="CE88" s="60" t="e">
        <f t="shared" si="94"/>
        <v>#N/A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 t="e">
        <f>EXP(-LN(2)/35)*CK87+(1-EXP(-LN(2)/35))/(LN(2)/35)*CG88*CH88*VLOOKUP('Données projet'!$B$12,Paramètres!$A$1:$I$89,3,0)*0.475*44/12</f>
        <v>#N/A</v>
      </c>
      <c r="CL88" s="23" t="e">
        <f>EXP(-LN(2)/25)*CL87+(1-EXP(-LN(2)/25))/(LN(2)/25)*Calculateur!CG88*Calculateur!CI88*VLOOKUP('Données projet'!$B$12,Paramètres!$A$1:$I$89,3,0)*0.475*44/12</f>
        <v>#N/A</v>
      </c>
      <c r="CM88" s="23" t="e">
        <f>EXP(-LN(2)/2)*CM87+(1-EXP(-LN(2)/2))/(LN(2)/2)*CG88*CJ88*VLOOKUP('Données projet'!$B$12,Paramètres!$A$1:$I$89,3,0)*0.475*44/12</f>
        <v>#N/A</v>
      </c>
      <c r="CN88" s="24" t="e">
        <f t="shared" si="66"/>
        <v>#N/A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0</v>
      </c>
      <c r="CU88" s="18" t="e">
        <f>CT88*VLOOKUP('Données projet'!$B$13,Paramètres!$A$1:$I$89,3,0)*VLOOKUP('Données projet'!$B$13,Paramètres!$A$1:$I$89,5,0)</f>
        <v>#N/A</v>
      </c>
      <c r="CV88" s="14" t="e">
        <f t="shared" si="95"/>
        <v>#N/A</v>
      </c>
      <c r="CW88" s="22" t="e">
        <f t="shared" si="67"/>
        <v>#N/A</v>
      </c>
      <c r="CX88" s="60" t="e">
        <f t="shared" si="68"/>
        <v>#N/A</v>
      </c>
      <c r="CY88" s="60" t="e">
        <f ca="1">AVERAGE(OFFSET($CX$3,0,0,'Données projet'!$E$13+1,1))-AVERAGE(OFFSET($H$3,0,0,'Données projet'!$E$13+1,1))</f>
        <v>#N/A</v>
      </c>
      <c r="CZ88" s="60" t="e">
        <f t="shared" si="96"/>
        <v>#N/A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 t="e">
        <f>EXP(-LN(2)/35)*DF87+(1-EXP(-LN(2)/35))/(LN(2)/35)*DB88*DC88*VLOOKUP('Données projet'!$B$13,Paramètres!$A$1:$I$89,3,0)*0.475*44/12</f>
        <v>#N/A</v>
      </c>
      <c r="DG88" s="23" t="e">
        <f>EXP(-LN(2)/25)*DG87+(1-EXP(-LN(2)/25))/(LN(2)/25)*Calculateur!DB88*Calculateur!DD88*VLOOKUP('Données projet'!$B$13,Paramètres!$A$1:$I$89,3,0)*0.475*44/12</f>
        <v>#N/A</v>
      </c>
      <c r="DH88" s="23" t="e">
        <f>EXP(-LN(2)/2)*DH87+(1-EXP(-LN(2)/2))/(LN(2)/2)*DB88*DE88*VLOOKUP('Données projet'!$B$13,Paramètres!$A$1:$I$89,3,0)*0.475*44/12</f>
        <v>#N/A</v>
      </c>
      <c r="DI88" s="24" t="e">
        <f t="shared" si="69"/>
        <v>#N/A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0" t="e">
        <f t="shared" si="74"/>
        <v>#N/A</v>
      </c>
      <c r="EO88" s="60" t="e">
        <f ca="1">AVERAGE(OFFSET($EN$3,0,0,'Données projet'!$E$15+1,1))-AVERAGE(OFFSET($H$3,0,0,'Données projet'!$E$15+1,1))</f>
        <v>#N/A</v>
      </c>
      <c r="EP88" s="60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0" t="e">
        <f t="shared" si="77"/>
        <v>#N/A</v>
      </c>
      <c r="FJ88" s="60" t="e">
        <f ca="1">AVERAGE(OFFSET($FI$3,0,0,'Données projet'!$E$16+1,1))-AVERAGE(OFFSET($H$3,0,0,'Données projet'!$E$16+1,1))</f>
        <v>#N/A</v>
      </c>
      <c r="FK88" s="60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0" t="e">
        <f t="shared" si="80"/>
        <v>#N/A</v>
      </c>
      <c r="GE88" s="60" t="e">
        <f ca="1">AVERAGE(OFFSET($GD$3,0,0,'Données projet'!$E$17+1,1))-AVERAGE(OFFSET($H$3,0,0,'Données projet'!$E$17+1,1))</f>
        <v>#N/A</v>
      </c>
      <c r="GF88" s="60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0" t="e">
        <f t="shared" si="83"/>
        <v>#N/A</v>
      </c>
      <c r="GZ88" s="60" t="e">
        <f ca="1">AVERAGE(OFFSET($GY$3,0,0,'Données projet'!$E$18+1,1))-AVERAGE(OFFSET($H$3,0,0,'Données projet'!$E$18+1,1))</f>
        <v>#N/A</v>
      </c>
      <c r="HA88" s="60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3.2051282051282102</v>
      </c>
      <c r="N89" s="14">
        <f>IF('Données projet'!$A$36&gt;35,N88+M89-V88,IF(A89&lt;'Données projet'!$A$36,$K$205^A89,IF(A89='Données projet'!$A$36,'Données projet'!$B$36,N88+M89-V88)))</f>
        <v>214.74358974358975</v>
      </c>
      <c r="O89" s="14">
        <f>N89*VLOOKUP('Données projet'!$B$9,Paramètres!$A$1:$I$89,3,0)*VLOOKUP('Données projet'!$B$9,Paramètres!$A$1:$I$89,5,0)</f>
        <v>144.05000000000001</v>
      </c>
      <c r="P89" s="14">
        <f t="shared" si="87"/>
        <v>37.223258105752187</v>
      </c>
      <c r="Q89" s="22">
        <f t="shared" si="54"/>
        <v>315.7175912008517</v>
      </c>
      <c r="R89" s="60">
        <f t="shared" si="55"/>
        <v>609.05092453418501</v>
      </c>
      <c r="S89" s="60">
        <f ca="1">AVERAGE(OFFSET($R$3,0,0,'Données projet'!$E$9+1,1))-AVERAGE(OFFSET($H$3,0,0,'Données projet'!$E$9+1,1))</f>
        <v>241.62816740540188</v>
      </c>
      <c r="T89" s="60">
        <f t="shared" si="88"/>
        <v>188.36757679617921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0.39309960449660264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0.39309960449660264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4.2</v>
      </c>
      <c r="AI89" s="14">
        <f>IF('Données projet'!$A$62&gt;35,AI88+AH89-AQ88,IF(A89&lt;'Données projet'!$A$62,$AF$205^A89,IF(A89='Données projet'!$A$62,'Données projet'!$B$62,AI88+AH89-AQ88)))</f>
        <v>190.2</v>
      </c>
      <c r="AJ89" s="14">
        <f>AI89*VLOOKUP('Données projet'!$B$10,Paramètres!$A$1:$I$89,3,0)*VLOOKUP('Données projet'!$B$10,Paramètres!$A$1:$I$89,5,0)</f>
        <v>204.73127999999997</v>
      </c>
      <c r="AK89" s="14">
        <f t="shared" si="89"/>
        <v>50.782540726679308</v>
      </c>
      <c r="AL89" s="22">
        <f t="shared" si="58"/>
        <v>445.01990443229971</v>
      </c>
      <c r="AM89" s="60">
        <f t="shared" si="59"/>
        <v>738.35323776563303</v>
      </c>
      <c r="AN89" s="60">
        <f ca="1">AVERAGE(OFFSET($AM$3,0,0,'Données projet'!$E$10+1,1))-AVERAGE(OFFSET($H$3,0,0,'Données projet'!$E$10+1,1))</f>
        <v>380.09050904348459</v>
      </c>
      <c r="AO89" s="60">
        <f t="shared" si="90"/>
        <v>166.97658184507776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0</v>
      </c>
      <c r="BE89" s="14" t="e">
        <f>BD89*VLOOKUP('Données projet'!$B$11,Paramètres!$A$1:$I$89,3,0)*VLOOKUP('Données projet'!$B$11,Paramètres!$A$1:$I$89,5,0)</f>
        <v>#N/A</v>
      </c>
      <c r="BF89" s="14" t="e">
        <f t="shared" si="91"/>
        <v>#N/A</v>
      </c>
      <c r="BG89" s="22" t="e">
        <f t="shared" si="61"/>
        <v>#N/A</v>
      </c>
      <c r="BH89" s="60" t="e">
        <f t="shared" si="62"/>
        <v>#N/A</v>
      </c>
      <c r="BI89" s="60" t="e">
        <f ca="1">AVERAGE(OFFSET($BH$3,0,0,'Données projet'!$E$11+1,1))-AVERAGE(OFFSET($H$3,0,0,'Données projet'!$E$11+1,1))</f>
        <v>#N/A</v>
      </c>
      <c r="BJ89" s="60" t="e">
        <f t="shared" si="92"/>
        <v>#N/A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 t="e">
        <f>EXP(-LN(2)/35)*BP88+(1-EXP(-LN(2)/35))/(LN(2)/35)*BL89*BM89*VLOOKUP('Données projet'!$B$11,Paramètres!$A$1:$I$89,3,0)*0.475*44/12</f>
        <v>#N/A</v>
      </c>
      <c r="BQ89" s="23" t="e">
        <f>EXP(-LN(2)/25)*BQ88+(1-EXP(-LN(2)/25))/(LN(2)/25)*Calculateur!BL89*Calculateur!BN89*VLOOKUP('Données projet'!$B$11,Paramètres!$A$1:$I$89,3,0)*0.475*44/12</f>
        <v>#N/A</v>
      </c>
      <c r="BR89" s="23" t="e">
        <f>EXP(-LN(2)/2)*BR88+(1-EXP(-LN(2)/2))/(LN(2)/2)*BL89*BO89*VLOOKUP('Données projet'!$B$11,Paramètres!$A$1:$I$89,3,0)*0.475*44/12</f>
        <v>#N/A</v>
      </c>
      <c r="BS89" s="24" t="e">
        <f t="shared" si="63"/>
        <v>#N/A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0</v>
      </c>
      <c r="BZ89" s="14" t="e">
        <f>BY89*VLOOKUP('Données projet'!$B$12,Paramètres!$A$1:$I$89,3,0)*VLOOKUP('Données projet'!$B$12,Paramètres!$A$1:$I$89,5,0)</f>
        <v>#N/A</v>
      </c>
      <c r="CA89" s="14" t="e">
        <f t="shared" si="93"/>
        <v>#N/A</v>
      </c>
      <c r="CB89" s="22" t="e">
        <f t="shared" si="64"/>
        <v>#N/A</v>
      </c>
      <c r="CC89" s="60" t="e">
        <f t="shared" si="65"/>
        <v>#N/A</v>
      </c>
      <c r="CD89" s="60" t="e">
        <f ca="1">AVERAGE(OFFSET($CC$3,0,0,'Données projet'!$E$12+1,1))-AVERAGE(OFFSET($H$3,0,0,'Données projet'!$E$12+1,1))</f>
        <v>#N/A</v>
      </c>
      <c r="CE89" s="60" t="e">
        <f t="shared" si="94"/>
        <v>#N/A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 t="e">
        <f>EXP(-LN(2)/35)*CK88+(1-EXP(-LN(2)/35))/(LN(2)/35)*CG89*CH89*VLOOKUP('Données projet'!$B$12,Paramètres!$A$1:$I$89,3,0)*0.475*44/12</f>
        <v>#N/A</v>
      </c>
      <c r="CL89" s="23" t="e">
        <f>EXP(-LN(2)/25)*CL88+(1-EXP(-LN(2)/25))/(LN(2)/25)*Calculateur!CG89*Calculateur!CI89*VLOOKUP('Données projet'!$B$12,Paramètres!$A$1:$I$89,3,0)*0.475*44/12</f>
        <v>#N/A</v>
      </c>
      <c r="CM89" s="23" t="e">
        <f>EXP(-LN(2)/2)*CM88+(1-EXP(-LN(2)/2))/(LN(2)/2)*CG89*CJ89*VLOOKUP('Données projet'!$B$12,Paramètres!$A$1:$I$89,3,0)*0.475*44/12</f>
        <v>#N/A</v>
      </c>
      <c r="CN89" s="24" t="e">
        <f t="shared" si="66"/>
        <v>#N/A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0</v>
      </c>
      <c r="CU89" s="18" t="e">
        <f>CT89*VLOOKUP('Données projet'!$B$13,Paramètres!$A$1:$I$89,3,0)*VLOOKUP('Données projet'!$B$13,Paramètres!$A$1:$I$89,5,0)</f>
        <v>#N/A</v>
      </c>
      <c r="CV89" s="14" t="e">
        <f t="shared" si="95"/>
        <v>#N/A</v>
      </c>
      <c r="CW89" s="22" t="e">
        <f t="shared" si="67"/>
        <v>#N/A</v>
      </c>
      <c r="CX89" s="60" t="e">
        <f t="shared" si="68"/>
        <v>#N/A</v>
      </c>
      <c r="CY89" s="60" t="e">
        <f ca="1">AVERAGE(OFFSET($CX$3,0,0,'Données projet'!$E$13+1,1))-AVERAGE(OFFSET($H$3,0,0,'Données projet'!$E$13+1,1))</f>
        <v>#N/A</v>
      </c>
      <c r="CZ89" s="60" t="e">
        <f t="shared" si="96"/>
        <v>#N/A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 t="e">
        <f>EXP(-LN(2)/35)*DF88+(1-EXP(-LN(2)/35))/(LN(2)/35)*DB89*DC89*VLOOKUP('Données projet'!$B$13,Paramètres!$A$1:$I$89,3,0)*0.475*44/12</f>
        <v>#N/A</v>
      </c>
      <c r="DG89" s="23" t="e">
        <f>EXP(-LN(2)/25)*DG88+(1-EXP(-LN(2)/25))/(LN(2)/25)*Calculateur!DB89*Calculateur!DD89*VLOOKUP('Données projet'!$B$13,Paramètres!$A$1:$I$89,3,0)*0.475*44/12</f>
        <v>#N/A</v>
      </c>
      <c r="DH89" s="23" t="e">
        <f>EXP(-LN(2)/2)*DH88+(1-EXP(-LN(2)/2))/(LN(2)/2)*DB89*DE89*VLOOKUP('Données projet'!$B$13,Paramètres!$A$1:$I$89,3,0)*0.475*44/12</f>
        <v>#N/A</v>
      </c>
      <c r="DI89" s="24" t="e">
        <f t="shared" si="69"/>
        <v>#N/A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0" t="e">
        <f t="shared" si="74"/>
        <v>#N/A</v>
      </c>
      <c r="EO89" s="60" t="e">
        <f ca="1">AVERAGE(OFFSET($EN$3,0,0,'Données projet'!$E$15+1,1))-AVERAGE(OFFSET($H$3,0,0,'Données projet'!$E$15+1,1))</f>
        <v>#N/A</v>
      </c>
      <c r="EP89" s="60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0" t="e">
        <f t="shared" si="77"/>
        <v>#N/A</v>
      </c>
      <c r="FJ89" s="60" t="e">
        <f ca="1">AVERAGE(OFFSET($FI$3,0,0,'Données projet'!$E$16+1,1))-AVERAGE(OFFSET($H$3,0,0,'Données projet'!$E$16+1,1))</f>
        <v>#N/A</v>
      </c>
      <c r="FK89" s="60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0" t="e">
        <f t="shared" si="80"/>
        <v>#N/A</v>
      </c>
      <c r="GE89" s="60" t="e">
        <f ca="1">AVERAGE(OFFSET($GD$3,0,0,'Données projet'!$E$17+1,1))-AVERAGE(OFFSET($H$3,0,0,'Données projet'!$E$17+1,1))</f>
        <v>#N/A</v>
      </c>
      <c r="GF89" s="60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0" t="e">
        <f t="shared" si="83"/>
        <v>#N/A</v>
      </c>
      <c r="GZ89" s="60" t="e">
        <f ca="1">AVERAGE(OFFSET($GY$3,0,0,'Données projet'!$E$18+1,1))-AVERAGE(OFFSET($H$3,0,0,'Données projet'!$E$18+1,1))</f>
        <v>#N/A</v>
      </c>
      <c r="HA89" s="60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3.2051282051282102</v>
      </c>
      <c r="N90" s="14">
        <f>IF('Données projet'!$A$36&gt;35,N89+M90-V89,IF(A90&lt;'Données projet'!$A$36,$K$205^A90,IF(A90='Données projet'!$A$36,'Données projet'!$B$36,N89+M90-V89)))</f>
        <v>217.94871794871796</v>
      </c>
      <c r="O90" s="14">
        <f>N90*VLOOKUP('Données projet'!$B$9,Paramètres!$A$1:$I$89,3,0)*VLOOKUP('Données projet'!$B$9,Paramètres!$A$1:$I$89,5,0)</f>
        <v>146.19999999999999</v>
      </c>
      <c r="P90" s="14">
        <f t="shared" si="87"/>
        <v>37.713736580072478</v>
      </c>
      <c r="Q90" s="22">
        <f t="shared" si="54"/>
        <v>320.31642454362617</v>
      </c>
      <c r="R90" s="60">
        <f t="shared" si="55"/>
        <v>613.64975787695948</v>
      </c>
      <c r="S90" s="60">
        <f ca="1">AVERAGE(OFFSET($R$3,0,0,'Données projet'!$E$9+1,1))-AVERAGE(OFFSET($H$3,0,0,'Données projet'!$E$9+1,1))</f>
        <v>241.62816740540188</v>
      </c>
      <c r="T90" s="60">
        <f t="shared" si="88"/>
        <v>188.36757679617921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0.38235027513943326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0.38235027513943326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4.2</v>
      </c>
      <c r="AI90" s="14">
        <f>IF('Données projet'!$A$62&gt;35,AI89+AH90-AQ89,IF(A90&lt;'Données projet'!$A$62,$AF$205^A90,IF(A90='Données projet'!$A$62,'Données projet'!$B$62,AI89+AH90-AQ89)))</f>
        <v>194.39999999999998</v>
      </c>
      <c r="AJ90" s="14">
        <f>AI90*VLOOKUP('Données projet'!$B$10,Paramètres!$A$1:$I$89,3,0)*VLOOKUP('Données projet'!$B$10,Paramètres!$A$1:$I$89,5,0)</f>
        <v>209.25215999999995</v>
      </c>
      <c r="AK90" s="14">
        <f t="shared" si="89"/>
        <v>51.772129927379012</v>
      </c>
      <c r="AL90" s="22">
        <f t="shared" si="58"/>
        <v>454.61730495685168</v>
      </c>
      <c r="AM90" s="60">
        <f t="shared" si="59"/>
        <v>747.950638290185</v>
      </c>
      <c r="AN90" s="60">
        <f ca="1">AVERAGE(OFFSET($AM$3,0,0,'Données projet'!$E$10+1,1))-AVERAGE(OFFSET($H$3,0,0,'Données projet'!$E$10+1,1))</f>
        <v>380.09050904348459</v>
      </c>
      <c r="AO90" s="60">
        <f t="shared" si="90"/>
        <v>166.97658184507776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0</v>
      </c>
      <c r="BE90" s="14" t="e">
        <f>BD90*VLOOKUP('Données projet'!$B$11,Paramètres!$A$1:$I$89,3,0)*VLOOKUP('Données projet'!$B$11,Paramètres!$A$1:$I$89,5,0)</f>
        <v>#N/A</v>
      </c>
      <c r="BF90" s="14" t="e">
        <f t="shared" si="91"/>
        <v>#N/A</v>
      </c>
      <c r="BG90" s="22" t="e">
        <f t="shared" si="61"/>
        <v>#N/A</v>
      </c>
      <c r="BH90" s="60" t="e">
        <f t="shared" si="62"/>
        <v>#N/A</v>
      </c>
      <c r="BI90" s="60" t="e">
        <f ca="1">AVERAGE(OFFSET($BH$3,0,0,'Données projet'!$E$11+1,1))-AVERAGE(OFFSET($H$3,0,0,'Données projet'!$E$11+1,1))</f>
        <v>#N/A</v>
      </c>
      <c r="BJ90" s="60" t="e">
        <f t="shared" si="92"/>
        <v>#N/A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 t="e">
        <f>EXP(-LN(2)/35)*BP89+(1-EXP(-LN(2)/35))/(LN(2)/35)*BL90*BM90*VLOOKUP('Données projet'!$B$11,Paramètres!$A$1:$I$89,3,0)*0.475*44/12</f>
        <v>#N/A</v>
      </c>
      <c r="BQ90" s="23" t="e">
        <f>EXP(-LN(2)/25)*BQ89+(1-EXP(-LN(2)/25))/(LN(2)/25)*Calculateur!BL90*Calculateur!BN90*VLOOKUP('Données projet'!$B$11,Paramètres!$A$1:$I$89,3,0)*0.475*44/12</f>
        <v>#N/A</v>
      </c>
      <c r="BR90" s="23" t="e">
        <f>EXP(-LN(2)/2)*BR89+(1-EXP(-LN(2)/2))/(LN(2)/2)*BL90*BO90*VLOOKUP('Données projet'!$B$11,Paramètres!$A$1:$I$89,3,0)*0.475*44/12</f>
        <v>#N/A</v>
      </c>
      <c r="BS90" s="24" t="e">
        <f t="shared" si="63"/>
        <v>#N/A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0</v>
      </c>
      <c r="BZ90" s="14" t="e">
        <f>BY90*VLOOKUP('Données projet'!$B$12,Paramètres!$A$1:$I$89,3,0)*VLOOKUP('Données projet'!$B$12,Paramètres!$A$1:$I$89,5,0)</f>
        <v>#N/A</v>
      </c>
      <c r="CA90" s="14" t="e">
        <f t="shared" si="93"/>
        <v>#N/A</v>
      </c>
      <c r="CB90" s="22" t="e">
        <f t="shared" si="64"/>
        <v>#N/A</v>
      </c>
      <c r="CC90" s="60" t="e">
        <f t="shared" si="65"/>
        <v>#N/A</v>
      </c>
      <c r="CD90" s="60" t="e">
        <f ca="1">AVERAGE(OFFSET($CC$3,0,0,'Données projet'!$E$12+1,1))-AVERAGE(OFFSET($H$3,0,0,'Données projet'!$E$12+1,1))</f>
        <v>#N/A</v>
      </c>
      <c r="CE90" s="60" t="e">
        <f t="shared" si="94"/>
        <v>#N/A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 t="e">
        <f>EXP(-LN(2)/35)*CK89+(1-EXP(-LN(2)/35))/(LN(2)/35)*CG90*CH90*VLOOKUP('Données projet'!$B$12,Paramètres!$A$1:$I$89,3,0)*0.475*44/12</f>
        <v>#N/A</v>
      </c>
      <c r="CL90" s="23" t="e">
        <f>EXP(-LN(2)/25)*CL89+(1-EXP(-LN(2)/25))/(LN(2)/25)*Calculateur!CG90*Calculateur!CI90*VLOOKUP('Données projet'!$B$12,Paramètres!$A$1:$I$89,3,0)*0.475*44/12</f>
        <v>#N/A</v>
      </c>
      <c r="CM90" s="23" t="e">
        <f>EXP(-LN(2)/2)*CM89+(1-EXP(-LN(2)/2))/(LN(2)/2)*CG90*CJ90*VLOOKUP('Données projet'!$B$12,Paramètres!$A$1:$I$89,3,0)*0.475*44/12</f>
        <v>#N/A</v>
      </c>
      <c r="CN90" s="24" t="e">
        <f t="shared" si="66"/>
        <v>#N/A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0</v>
      </c>
      <c r="CU90" s="18" t="e">
        <f>CT90*VLOOKUP('Données projet'!$B$13,Paramètres!$A$1:$I$89,3,0)*VLOOKUP('Données projet'!$B$13,Paramètres!$A$1:$I$89,5,0)</f>
        <v>#N/A</v>
      </c>
      <c r="CV90" s="14" t="e">
        <f t="shared" si="95"/>
        <v>#N/A</v>
      </c>
      <c r="CW90" s="22" t="e">
        <f t="shared" si="67"/>
        <v>#N/A</v>
      </c>
      <c r="CX90" s="60" t="e">
        <f t="shared" si="68"/>
        <v>#N/A</v>
      </c>
      <c r="CY90" s="60" t="e">
        <f ca="1">AVERAGE(OFFSET($CX$3,0,0,'Données projet'!$E$13+1,1))-AVERAGE(OFFSET($H$3,0,0,'Données projet'!$E$13+1,1))</f>
        <v>#N/A</v>
      </c>
      <c r="CZ90" s="60" t="e">
        <f t="shared" si="96"/>
        <v>#N/A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 t="e">
        <f>EXP(-LN(2)/35)*DF89+(1-EXP(-LN(2)/35))/(LN(2)/35)*DB90*DC90*VLOOKUP('Données projet'!$B$13,Paramètres!$A$1:$I$89,3,0)*0.475*44/12</f>
        <v>#N/A</v>
      </c>
      <c r="DG90" s="23" t="e">
        <f>EXP(-LN(2)/25)*DG89+(1-EXP(-LN(2)/25))/(LN(2)/25)*Calculateur!DB90*Calculateur!DD90*VLOOKUP('Données projet'!$B$13,Paramètres!$A$1:$I$89,3,0)*0.475*44/12</f>
        <v>#N/A</v>
      </c>
      <c r="DH90" s="23" t="e">
        <f>EXP(-LN(2)/2)*DH89+(1-EXP(-LN(2)/2))/(LN(2)/2)*DB90*DE90*VLOOKUP('Données projet'!$B$13,Paramètres!$A$1:$I$89,3,0)*0.475*44/12</f>
        <v>#N/A</v>
      </c>
      <c r="DI90" s="24" t="e">
        <f t="shared" si="69"/>
        <v>#N/A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0" t="e">
        <f t="shared" si="74"/>
        <v>#N/A</v>
      </c>
      <c r="EO90" s="60" t="e">
        <f ca="1">AVERAGE(OFFSET($EN$3,0,0,'Données projet'!$E$15+1,1))-AVERAGE(OFFSET($H$3,0,0,'Données projet'!$E$15+1,1))</f>
        <v>#N/A</v>
      </c>
      <c r="EP90" s="60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0" t="e">
        <f t="shared" si="77"/>
        <v>#N/A</v>
      </c>
      <c r="FJ90" s="60" t="e">
        <f ca="1">AVERAGE(OFFSET($FI$3,0,0,'Données projet'!$E$16+1,1))-AVERAGE(OFFSET($H$3,0,0,'Données projet'!$E$16+1,1))</f>
        <v>#N/A</v>
      </c>
      <c r="FK90" s="60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0" t="e">
        <f t="shared" si="80"/>
        <v>#N/A</v>
      </c>
      <c r="GE90" s="60" t="e">
        <f ca="1">AVERAGE(OFFSET($GD$3,0,0,'Données projet'!$E$17+1,1))-AVERAGE(OFFSET($H$3,0,0,'Données projet'!$E$17+1,1))</f>
        <v>#N/A</v>
      </c>
      <c r="GF90" s="60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0" t="e">
        <f t="shared" si="83"/>
        <v>#N/A</v>
      </c>
      <c r="GZ90" s="60" t="e">
        <f ca="1">AVERAGE(OFFSET($GY$3,0,0,'Données projet'!$E$18+1,1))-AVERAGE(OFFSET($H$3,0,0,'Données projet'!$E$18+1,1))</f>
        <v>#N/A</v>
      </c>
      <c r="HA90" s="60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3.2051282051282102</v>
      </c>
      <c r="N91" s="14">
        <f>IF('Données projet'!$A$36&gt;35,N90+M91-V90,IF(A91&lt;'Données projet'!$A$36,$K$205^A91,IF(A91='Données projet'!$A$36,'Données projet'!$B$36,N90+M91-V90)))</f>
        <v>221.15384615384616</v>
      </c>
      <c r="O91" s="14">
        <f>N91*VLOOKUP('Données projet'!$B$9,Paramètres!$A$1:$I$89,3,0)*VLOOKUP('Données projet'!$B$9,Paramètres!$A$1:$I$89,5,0)</f>
        <v>148.35000000000002</v>
      </c>
      <c r="P91" s="14">
        <f t="shared" si="87"/>
        <v>38.20337615685532</v>
      </c>
      <c r="Q91" s="22">
        <f t="shared" si="54"/>
        <v>324.91379680652307</v>
      </c>
      <c r="R91" s="60">
        <f t="shared" si="55"/>
        <v>618.24713013985638</v>
      </c>
      <c r="S91" s="60">
        <f ca="1">AVERAGE(OFFSET($R$3,0,0,'Données projet'!$E$9+1,1))-AVERAGE(OFFSET($H$3,0,0,'Données projet'!$E$9+1,1))</f>
        <v>241.62816740540188</v>
      </c>
      <c r="T91" s="60">
        <f t="shared" si="88"/>
        <v>188.36757679617921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0.37189488675881838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0.37189488675881838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4.2</v>
      </c>
      <c r="AI91" s="14">
        <f>IF('Données projet'!$A$62&gt;35,AI90+AH91-AQ90,IF(A91&lt;'Données projet'!$A$62,$AF$205^A91,IF(A91='Données projet'!$A$62,'Données projet'!$B$62,AI90+AH91-AQ90)))</f>
        <v>198.59999999999997</v>
      </c>
      <c r="AJ91" s="14">
        <f>AI91*VLOOKUP('Données projet'!$B$10,Paramètres!$A$1:$I$89,3,0)*VLOOKUP('Données projet'!$B$10,Paramètres!$A$1:$I$89,5,0)</f>
        <v>213.77303999999995</v>
      </c>
      <c r="AK91" s="14">
        <f t="shared" si="89"/>
        <v>52.759233416703239</v>
      </c>
      <c r="AL91" s="22">
        <f t="shared" si="58"/>
        <v>464.21037620075805</v>
      </c>
      <c r="AM91" s="60">
        <f t="shared" si="59"/>
        <v>757.54370953409136</v>
      </c>
      <c r="AN91" s="60">
        <f ca="1">AVERAGE(OFFSET($AM$3,0,0,'Données projet'!$E$10+1,1))-AVERAGE(OFFSET($H$3,0,0,'Données projet'!$E$10+1,1))</f>
        <v>380.09050904348459</v>
      </c>
      <c r="AO91" s="60">
        <f t="shared" si="90"/>
        <v>166.97658184507776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0</v>
      </c>
      <c r="BE91" s="14" t="e">
        <f>BD91*VLOOKUP('Données projet'!$B$11,Paramètres!$A$1:$I$89,3,0)*VLOOKUP('Données projet'!$B$11,Paramètres!$A$1:$I$89,5,0)</f>
        <v>#N/A</v>
      </c>
      <c r="BF91" s="14" t="e">
        <f t="shared" si="91"/>
        <v>#N/A</v>
      </c>
      <c r="BG91" s="22" t="e">
        <f t="shared" si="61"/>
        <v>#N/A</v>
      </c>
      <c r="BH91" s="60" t="e">
        <f t="shared" si="62"/>
        <v>#N/A</v>
      </c>
      <c r="BI91" s="60" t="e">
        <f ca="1">AVERAGE(OFFSET($BH$3,0,0,'Données projet'!$E$11+1,1))-AVERAGE(OFFSET($H$3,0,0,'Données projet'!$E$11+1,1))</f>
        <v>#N/A</v>
      </c>
      <c r="BJ91" s="60" t="e">
        <f t="shared" si="92"/>
        <v>#N/A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 t="e">
        <f>EXP(-LN(2)/35)*BP90+(1-EXP(-LN(2)/35))/(LN(2)/35)*BL91*BM91*VLOOKUP('Données projet'!$B$11,Paramètres!$A$1:$I$89,3,0)*0.475*44/12</f>
        <v>#N/A</v>
      </c>
      <c r="BQ91" s="23" t="e">
        <f>EXP(-LN(2)/25)*BQ90+(1-EXP(-LN(2)/25))/(LN(2)/25)*Calculateur!BL91*Calculateur!BN91*VLOOKUP('Données projet'!$B$11,Paramètres!$A$1:$I$89,3,0)*0.475*44/12</f>
        <v>#N/A</v>
      </c>
      <c r="BR91" s="23" t="e">
        <f>EXP(-LN(2)/2)*BR90+(1-EXP(-LN(2)/2))/(LN(2)/2)*BL91*BO91*VLOOKUP('Données projet'!$B$11,Paramètres!$A$1:$I$89,3,0)*0.475*44/12</f>
        <v>#N/A</v>
      </c>
      <c r="BS91" s="24" t="e">
        <f t="shared" si="63"/>
        <v>#N/A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0</v>
      </c>
      <c r="BZ91" s="14" t="e">
        <f>BY91*VLOOKUP('Données projet'!$B$12,Paramètres!$A$1:$I$89,3,0)*VLOOKUP('Données projet'!$B$12,Paramètres!$A$1:$I$89,5,0)</f>
        <v>#N/A</v>
      </c>
      <c r="CA91" s="14" t="e">
        <f t="shared" si="93"/>
        <v>#N/A</v>
      </c>
      <c r="CB91" s="22" t="e">
        <f t="shared" si="64"/>
        <v>#N/A</v>
      </c>
      <c r="CC91" s="60" t="e">
        <f t="shared" si="65"/>
        <v>#N/A</v>
      </c>
      <c r="CD91" s="60" t="e">
        <f ca="1">AVERAGE(OFFSET($CC$3,0,0,'Données projet'!$E$12+1,1))-AVERAGE(OFFSET($H$3,0,0,'Données projet'!$E$12+1,1))</f>
        <v>#N/A</v>
      </c>
      <c r="CE91" s="60" t="e">
        <f t="shared" si="94"/>
        <v>#N/A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 t="e">
        <f>EXP(-LN(2)/35)*CK90+(1-EXP(-LN(2)/35))/(LN(2)/35)*CG91*CH91*VLOOKUP('Données projet'!$B$12,Paramètres!$A$1:$I$89,3,0)*0.475*44/12</f>
        <v>#N/A</v>
      </c>
      <c r="CL91" s="23" t="e">
        <f>EXP(-LN(2)/25)*CL90+(1-EXP(-LN(2)/25))/(LN(2)/25)*Calculateur!CG91*Calculateur!CI91*VLOOKUP('Données projet'!$B$12,Paramètres!$A$1:$I$89,3,0)*0.475*44/12</f>
        <v>#N/A</v>
      </c>
      <c r="CM91" s="23" t="e">
        <f>EXP(-LN(2)/2)*CM90+(1-EXP(-LN(2)/2))/(LN(2)/2)*CG91*CJ91*VLOOKUP('Données projet'!$B$12,Paramètres!$A$1:$I$89,3,0)*0.475*44/12</f>
        <v>#N/A</v>
      </c>
      <c r="CN91" s="24" t="e">
        <f t="shared" si="66"/>
        <v>#N/A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0</v>
      </c>
      <c r="CU91" s="18" t="e">
        <f>CT91*VLOOKUP('Données projet'!$B$13,Paramètres!$A$1:$I$89,3,0)*VLOOKUP('Données projet'!$B$13,Paramètres!$A$1:$I$89,5,0)</f>
        <v>#N/A</v>
      </c>
      <c r="CV91" s="14" t="e">
        <f t="shared" si="95"/>
        <v>#N/A</v>
      </c>
      <c r="CW91" s="22" t="e">
        <f t="shared" si="67"/>
        <v>#N/A</v>
      </c>
      <c r="CX91" s="60" t="e">
        <f t="shared" si="68"/>
        <v>#N/A</v>
      </c>
      <c r="CY91" s="60" t="e">
        <f ca="1">AVERAGE(OFFSET($CX$3,0,0,'Données projet'!$E$13+1,1))-AVERAGE(OFFSET($H$3,0,0,'Données projet'!$E$13+1,1))</f>
        <v>#N/A</v>
      </c>
      <c r="CZ91" s="60" t="e">
        <f t="shared" si="96"/>
        <v>#N/A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 t="e">
        <f>EXP(-LN(2)/35)*DF90+(1-EXP(-LN(2)/35))/(LN(2)/35)*DB91*DC91*VLOOKUP('Données projet'!$B$13,Paramètres!$A$1:$I$89,3,0)*0.475*44/12</f>
        <v>#N/A</v>
      </c>
      <c r="DG91" s="23" t="e">
        <f>EXP(-LN(2)/25)*DG90+(1-EXP(-LN(2)/25))/(LN(2)/25)*Calculateur!DB91*Calculateur!DD91*VLOOKUP('Données projet'!$B$13,Paramètres!$A$1:$I$89,3,0)*0.475*44/12</f>
        <v>#N/A</v>
      </c>
      <c r="DH91" s="23" t="e">
        <f>EXP(-LN(2)/2)*DH90+(1-EXP(-LN(2)/2))/(LN(2)/2)*DB91*DE91*VLOOKUP('Données projet'!$B$13,Paramètres!$A$1:$I$89,3,0)*0.475*44/12</f>
        <v>#N/A</v>
      </c>
      <c r="DI91" s="24" t="e">
        <f t="shared" si="69"/>
        <v>#N/A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0" t="e">
        <f t="shared" si="74"/>
        <v>#N/A</v>
      </c>
      <c r="EO91" s="60" t="e">
        <f ca="1">AVERAGE(OFFSET($EN$3,0,0,'Données projet'!$E$15+1,1))-AVERAGE(OFFSET($H$3,0,0,'Données projet'!$E$15+1,1))</f>
        <v>#N/A</v>
      </c>
      <c r="EP91" s="60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0" t="e">
        <f t="shared" si="77"/>
        <v>#N/A</v>
      </c>
      <c r="FJ91" s="60" t="e">
        <f ca="1">AVERAGE(OFFSET($FI$3,0,0,'Données projet'!$E$16+1,1))-AVERAGE(OFFSET($H$3,0,0,'Données projet'!$E$16+1,1))</f>
        <v>#N/A</v>
      </c>
      <c r="FK91" s="60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0" t="e">
        <f t="shared" si="80"/>
        <v>#N/A</v>
      </c>
      <c r="GE91" s="60" t="e">
        <f ca="1">AVERAGE(OFFSET($GD$3,0,0,'Données projet'!$E$17+1,1))-AVERAGE(OFFSET($H$3,0,0,'Données projet'!$E$17+1,1))</f>
        <v>#N/A</v>
      </c>
      <c r="GF91" s="60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0" t="e">
        <f t="shared" si="83"/>
        <v>#N/A</v>
      </c>
      <c r="GZ91" s="60" t="e">
        <f ca="1">AVERAGE(OFFSET($GY$3,0,0,'Données projet'!$E$18+1,1))-AVERAGE(OFFSET($H$3,0,0,'Données projet'!$E$18+1,1))</f>
        <v>#N/A</v>
      </c>
      <c r="HA91" s="60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3.2051282051282102</v>
      </c>
      <c r="N92" s="14">
        <f>IF('Données projet'!$A$36&gt;35,N91+M92-V91,IF(A92&lt;'Données projet'!$A$36,$K$205^A92,IF(A92='Données projet'!$A$36,'Données projet'!$B$36,N91+M92-V91)))</f>
        <v>224.35897435897436</v>
      </c>
      <c r="O92" s="14">
        <f>N92*VLOOKUP('Données projet'!$B$9,Paramètres!$A$1:$I$89,3,0)*VLOOKUP('Données projet'!$B$9,Paramètres!$A$1:$I$89,5,0)</f>
        <v>150.5</v>
      </c>
      <c r="P92" s="14">
        <f t="shared" si="87"/>
        <v>38.692190398733281</v>
      </c>
      <c r="Q92" s="22">
        <f t="shared" si="54"/>
        <v>329.50973161112717</v>
      </c>
      <c r="R92" s="60">
        <f t="shared" si="55"/>
        <v>622.84306494446048</v>
      </c>
      <c r="S92" s="60">
        <f ca="1">AVERAGE(OFFSET($R$3,0,0,'Données projet'!$E$9+1,1))-AVERAGE(OFFSET($H$3,0,0,'Données projet'!$E$9+1,1))</f>
        <v>241.62816740540188</v>
      </c>
      <c r="T92" s="60">
        <f t="shared" si="88"/>
        <v>188.36757679617921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0.36172540152329635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0.36172540152329635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4.2</v>
      </c>
      <c r="AI92" s="14">
        <f>IF('Données projet'!$A$62&gt;35,AI91+AH92-AQ91,IF(A92&lt;'Données projet'!$A$62,$AF$205^A92,IF(A92='Données projet'!$A$62,'Données projet'!$B$62,AI91+AH92-AQ91)))</f>
        <v>202.79999999999995</v>
      </c>
      <c r="AJ92" s="14">
        <f>AI92*VLOOKUP('Données projet'!$B$10,Paramètres!$A$1:$I$89,3,0)*VLOOKUP('Données projet'!$B$10,Paramètres!$A$1:$I$89,5,0)</f>
        <v>218.29391999999996</v>
      </c>
      <c r="AK92" s="14">
        <f t="shared" si="89"/>
        <v>53.743909818122162</v>
      </c>
      <c r="AL92" s="22">
        <f t="shared" si="58"/>
        <v>473.79922026656277</v>
      </c>
      <c r="AM92" s="60">
        <f t="shared" si="59"/>
        <v>767.13255359989603</v>
      </c>
      <c r="AN92" s="60">
        <f ca="1">AVERAGE(OFFSET($AM$3,0,0,'Données projet'!$E$10+1,1))-AVERAGE(OFFSET($H$3,0,0,'Données projet'!$E$10+1,1))</f>
        <v>380.09050904348459</v>
      </c>
      <c r="AO92" s="60">
        <f t="shared" si="90"/>
        <v>166.97658184507776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0</v>
      </c>
      <c r="BE92" s="14" t="e">
        <f>BD92*VLOOKUP('Données projet'!$B$11,Paramètres!$A$1:$I$89,3,0)*VLOOKUP('Données projet'!$B$11,Paramètres!$A$1:$I$89,5,0)</f>
        <v>#N/A</v>
      </c>
      <c r="BF92" s="14" t="e">
        <f t="shared" si="91"/>
        <v>#N/A</v>
      </c>
      <c r="BG92" s="22" t="e">
        <f t="shared" si="61"/>
        <v>#N/A</v>
      </c>
      <c r="BH92" s="60" t="e">
        <f t="shared" si="62"/>
        <v>#N/A</v>
      </c>
      <c r="BI92" s="60" t="e">
        <f ca="1">AVERAGE(OFFSET($BH$3,0,0,'Données projet'!$E$11+1,1))-AVERAGE(OFFSET($H$3,0,0,'Données projet'!$E$11+1,1))</f>
        <v>#N/A</v>
      </c>
      <c r="BJ92" s="60" t="e">
        <f t="shared" si="92"/>
        <v>#N/A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 t="e">
        <f>EXP(-LN(2)/35)*BP91+(1-EXP(-LN(2)/35))/(LN(2)/35)*BL92*BM92*VLOOKUP('Données projet'!$B$11,Paramètres!$A$1:$I$89,3,0)*0.475*44/12</f>
        <v>#N/A</v>
      </c>
      <c r="BQ92" s="23" t="e">
        <f>EXP(-LN(2)/25)*BQ91+(1-EXP(-LN(2)/25))/(LN(2)/25)*Calculateur!BL92*Calculateur!BN92*VLOOKUP('Données projet'!$B$11,Paramètres!$A$1:$I$89,3,0)*0.475*44/12</f>
        <v>#N/A</v>
      </c>
      <c r="BR92" s="23" t="e">
        <f>EXP(-LN(2)/2)*BR91+(1-EXP(-LN(2)/2))/(LN(2)/2)*BL92*BO92*VLOOKUP('Données projet'!$B$11,Paramètres!$A$1:$I$89,3,0)*0.475*44/12</f>
        <v>#N/A</v>
      </c>
      <c r="BS92" s="24" t="e">
        <f t="shared" si="63"/>
        <v>#N/A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0</v>
      </c>
      <c r="BZ92" s="14" t="e">
        <f>BY92*VLOOKUP('Données projet'!$B$12,Paramètres!$A$1:$I$89,3,0)*VLOOKUP('Données projet'!$B$12,Paramètres!$A$1:$I$89,5,0)</f>
        <v>#N/A</v>
      </c>
      <c r="CA92" s="14" t="e">
        <f t="shared" si="93"/>
        <v>#N/A</v>
      </c>
      <c r="CB92" s="22" t="e">
        <f t="shared" si="64"/>
        <v>#N/A</v>
      </c>
      <c r="CC92" s="60" t="e">
        <f t="shared" si="65"/>
        <v>#N/A</v>
      </c>
      <c r="CD92" s="60" t="e">
        <f ca="1">AVERAGE(OFFSET($CC$3,0,0,'Données projet'!$E$12+1,1))-AVERAGE(OFFSET($H$3,0,0,'Données projet'!$E$12+1,1))</f>
        <v>#N/A</v>
      </c>
      <c r="CE92" s="60" t="e">
        <f t="shared" si="94"/>
        <v>#N/A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 t="e">
        <f>EXP(-LN(2)/35)*CK91+(1-EXP(-LN(2)/35))/(LN(2)/35)*CG92*CH92*VLOOKUP('Données projet'!$B$12,Paramètres!$A$1:$I$89,3,0)*0.475*44/12</f>
        <v>#N/A</v>
      </c>
      <c r="CL92" s="23" t="e">
        <f>EXP(-LN(2)/25)*CL91+(1-EXP(-LN(2)/25))/(LN(2)/25)*Calculateur!CG92*Calculateur!CI92*VLOOKUP('Données projet'!$B$12,Paramètres!$A$1:$I$89,3,0)*0.475*44/12</f>
        <v>#N/A</v>
      </c>
      <c r="CM92" s="23" t="e">
        <f>EXP(-LN(2)/2)*CM91+(1-EXP(-LN(2)/2))/(LN(2)/2)*CG92*CJ92*VLOOKUP('Données projet'!$B$12,Paramètres!$A$1:$I$89,3,0)*0.475*44/12</f>
        <v>#N/A</v>
      </c>
      <c r="CN92" s="24" t="e">
        <f t="shared" si="66"/>
        <v>#N/A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0</v>
      </c>
      <c r="CU92" s="18" t="e">
        <f>CT92*VLOOKUP('Données projet'!$B$13,Paramètres!$A$1:$I$89,3,0)*VLOOKUP('Données projet'!$B$13,Paramètres!$A$1:$I$89,5,0)</f>
        <v>#N/A</v>
      </c>
      <c r="CV92" s="14" t="e">
        <f t="shared" si="95"/>
        <v>#N/A</v>
      </c>
      <c r="CW92" s="22" t="e">
        <f t="shared" si="67"/>
        <v>#N/A</v>
      </c>
      <c r="CX92" s="60" t="e">
        <f t="shared" si="68"/>
        <v>#N/A</v>
      </c>
      <c r="CY92" s="60" t="e">
        <f ca="1">AVERAGE(OFFSET($CX$3,0,0,'Données projet'!$E$13+1,1))-AVERAGE(OFFSET($H$3,0,0,'Données projet'!$E$13+1,1))</f>
        <v>#N/A</v>
      </c>
      <c r="CZ92" s="60" t="e">
        <f t="shared" si="96"/>
        <v>#N/A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 t="e">
        <f>EXP(-LN(2)/35)*DF91+(1-EXP(-LN(2)/35))/(LN(2)/35)*DB92*DC92*VLOOKUP('Données projet'!$B$13,Paramètres!$A$1:$I$89,3,0)*0.475*44/12</f>
        <v>#N/A</v>
      </c>
      <c r="DG92" s="23" t="e">
        <f>EXP(-LN(2)/25)*DG91+(1-EXP(-LN(2)/25))/(LN(2)/25)*Calculateur!DB92*Calculateur!DD92*VLOOKUP('Données projet'!$B$13,Paramètres!$A$1:$I$89,3,0)*0.475*44/12</f>
        <v>#N/A</v>
      </c>
      <c r="DH92" s="23" t="e">
        <f>EXP(-LN(2)/2)*DH91+(1-EXP(-LN(2)/2))/(LN(2)/2)*DB92*DE92*VLOOKUP('Données projet'!$B$13,Paramètres!$A$1:$I$89,3,0)*0.475*44/12</f>
        <v>#N/A</v>
      </c>
      <c r="DI92" s="24" t="e">
        <f t="shared" si="69"/>
        <v>#N/A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0" t="e">
        <f t="shared" si="74"/>
        <v>#N/A</v>
      </c>
      <c r="EO92" s="60" t="e">
        <f ca="1">AVERAGE(OFFSET($EN$3,0,0,'Données projet'!$E$15+1,1))-AVERAGE(OFFSET($H$3,0,0,'Données projet'!$E$15+1,1))</f>
        <v>#N/A</v>
      </c>
      <c r="EP92" s="60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0" t="e">
        <f t="shared" si="77"/>
        <v>#N/A</v>
      </c>
      <c r="FJ92" s="60" t="e">
        <f ca="1">AVERAGE(OFFSET($FI$3,0,0,'Données projet'!$E$16+1,1))-AVERAGE(OFFSET($H$3,0,0,'Données projet'!$E$16+1,1))</f>
        <v>#N/A</v>
      </c>
      <c r="FK92" s="60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0" t="e">
        <f t="shared" si="80"/>
        <v>#N/A</v>
      </c>
      <c r="GE92" s="60" t="e">
        <f ca="1">AVERAGE(OFFSET($GD$3,0,0,'Données projet'!$E$17+1,1))-AVERAGE(OFFSET($H$3,0,0,'Données projet'!$E$17+1,1))</f>
        <v>#N/A</v>
      </c>
      <c r="GF92" s="60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0" t="e">
        <f t="shared" si="83"/>
        <v>#N/A</v>
      </c>
      <c r="GZ92" s="60" t="e">
        <f ca="1">AVERAGE(OFFSET($GY$3,0,0,'Données projet'!$E$18+1,1))-AVERAGE(OFFSET($H$3,0,0,'Données projet'!$E$18+1,1))</f>
        <v>#N/A</v>
      </c>
      <c r="HA92" s="60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227.56410256410257</v>
      </c>
      <c r="L93" s="13">
        <f>VLOOKUP(A93,'Données projet'!$A$35:$I$55,9,0)</f>
        <v>3.2051282051282102</v>
      </c>
      <c r="M93" s="13">
        <f t="array" ref="M93">INDEX(L:L,MIN(IF(ISNUMBER(L93:L289),ROW(L93:L289),"")))</f>
        <v>3.2051282051282102</v>
      </c>
      <c r="N93" s="14">
        <f>IF('Données projet'!$A$36&gt;35,N92+M93-V92,IF(A93&lt;'Données projet'!$A$36,$K$205^A93,IF(A93='Données projet'!$A$36,'Données projet'!$B$36,N92+M93-V92)))</f>
        <v>227.56410256410257</v>
      </c>
      <c r="O93" s="14">
        <f>N93*VLOOKUP('Données projet'!$B$9,Paramètres!$A$1:$I$89,3,0)*VLOOKUP('Données projet'!$B$9,Paramètres!$A$1:$I$89,5,0)</f>
        <v>152.65</v>
      </c>
      <c r="P93" s="14">
        <f t="shared" si="87"/>
        <v>39.180192458581672</v>
      </c>
      <c r="Q93" s="22">
        <f t="shared" si="54"/>
        <v>334.1042518653631</v>
      </c>
      <c r="R93" s="60">
        <f t="shared" si="55"/>
        <v>627.43758519869641</v>
      </c>
      <c r="S93" s="60">
        <f ca="1">AVERAGE(OFFSET($R$3,0,0,'Données projet'!$E$9+1,1))-AVERAGE(OFFSET($H$3,0,0,'Données projet'!$E$9+1,1))</f>
        <v>241.62816740540188</v>
      </c>
      <c r="T93" s="60">
        <f t="shared" si="88"/>
        <v>188.36757679617921</v>
      </c>
      <c r="U93" s="16">
        <f>IF(ISNA(VLOOKUP(A93,'Données projet'!$A$35:$I$55,3,0)),0,VLOOKUP(A93,'Données projet'!$A$35:$I$55,3,0))</f>
        <v>8</v>
      </c>
      <c r="V93" s="16">
        <f>IF(ISNA(VLOOKUP(A93,'Données projet'!$A$35:$I$55,4,0)),0,VLOOKUP(A93,'Données projet'!$A$35:$I$55,4,0))</f>
        <v>19.871794871794872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0.3518340013963297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0.3518340013963297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207</v>
      </c>
      <c r="AG93" s="13">
        <f>VLOOKUP(A93,'Données projet'!$A$61:$I$81,9,0)</f>
        <v>4.2</v>
      </c>
      <c r="AH93" s="13">
        <f t="array" ref="AH93">INDEX(AG:AG,MIN(IF(ISNUMBER(AG93:AG289),ROW(AG93:AG289),"")))</f>
        <v>4.2</v>
      </c>
      <c r="AI93" s="14">
        <f>IF('Données projet'!$A$62&gt;35,AI92+AH93-AQ92,IF(A93&lt;'Données projet'!$A$62,$AF$205^A93,IF(A93='Données projet'!$A$62,'Données projet'!$B$62,AI92+AH93-AQ92)))</f>
        <v>206.99999999999994</v>
      </c>
      <c r="AJ93" s="14">
        <f>AI93*VLOOKUP('Données projet'!$B$10,Paramètres!$A$1:$I$89,3,0)*VLOOKUP('Données projet'!$B$10,Paramètres!$A$1:$I$89,5,0)</f>
        <v>222.81479999999993</v>
      </c>
      <c r="AK93" s="14">
        <f t="shared" si="89"/>
        <v>54.726215188137907</v>
      </c>
      <c r="AL93" s="22">
        <f t="shared" si="58"/>
        <v>483.38393478600671</v>
      </c>
      <c r="AM93" s="60">
        <f t="shared" si="59"/>
        <v>776.71726811934002</v>
      </c>
      <c r="AN93" s="60">
        <f ca="1">AVERAGE(OFFSET($AM$3,0,0,'Données projet'!$E$10+1,1))-AVERAGE(OFFSET($H$3,0,0,'Données projet'!$E$10+1,1))</f>
        <v>380.09050904348459</v>
      </c>
      <c r="AO93" s="60">
        <f t="shared" si="90"/>
        <v>166.97658184507776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0</v>
      </c>
      <c r="BE93" s="14" t="e">
        <f>BD93*VLOOKUP('Données projet'!$B$11,Paramètres!$A$1:$I$89,3,0)*VLOOKUP('Données projet'!$B$11,Paramètres!$A$1:$I$89,5,0)</f>
        <v>#N/A</v>
      </c>
      <c r="BF93" s="14" t="e">
        <f t="shared" si="91"/>
        <v>#N/A</v>
      </c>
      <c r="BG93" s="22" t="e">
        <f t="shared" si="61"/>
        <v>#N/A</v>
      </c>
      <c r="BH93" s="60" t="e">
        <f t="shared" si="62"/>
        <v>#N/A</v>
      </c>
      <c r="BI93" s="60" t="e">
        <f ca="1">AVERAGE(OFFSET($BH$3,0,0,'Données projet'!$E$11+1,1))-AVERAGE(OFFSET($H$3,0,0,'Données projet'!$E$11+1,1))</f>
        <v>#N/A</v>
      </c>
      <c r="BJ93" s="60" t="e">
        <f t="shared" si="92"/>
        <v>#N/A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 t="e">
        <f>EXP(-LN(2)/35)*BP92+(1-EXP(-LN(2)/35))/(LN(2)/35)*BL93*BM93*VLOOKUP('Données projet'!$B$11,Paramètres!$A$1:$I$89,3,0)*0.475*44/12</f>
        <v>#N/A</v>
      </c>
      <c r="BQ93" s="23" t="e">
        <f>EXP(-LN(2)/25)*BQ92+(1-EXP(-LN(2)/25))/(LN(2)/25)*Calculateur!BL93*Calculateur!BN93*VLOOKUP('Données projet'!$B$11,Paramètres!$A$1:$I$89,3,0)*0.475*44/12</f>
        <v>#N/A</v>
      </c>
      <c r="BR93" s="23" t="e">
        <f>EXP(-LN(2)/2)*BR92+(1-EXP(-LN(2)/2))/(LN(2)/2)*BL93*BO93*VLOOKUP('Données projet'!$B$11,Paramètres!$A$1:$I$89,3,0)*0.475*44/12</f>
        <v>#N/A</v>
      </c>
      <c r="BS93" s="24" t="e">
        <f t="shared" si="63"/>
        <v>#N/A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0</v>
      </c>
      <c r="BZ93" s="14" t="e">
        <f>BY93*VLOOKUP('Données projet'!$B$12,Paramètres!$A$1:$I$89,3,0)*VLOOKUP('Données projet'!$B$12,Paramètres!$A$1:$I$89,5,0)</f>
        <v>#N/A</v>
      </c>
      <c r="CA93" s="14" t="e">
        <f t="shared" si="93"/>
        <v>#N/A</v>
      </c>
      <c r="CB93" s="22" t="e">
        <f t="shared" si="64"/>
        <v>#N/A</v>
      </c>
      <c r="CC93" s="60" t="e">
        <f t="shared" si="65"/>
        <v>#N/A</v>
      </c>
      <c r="CD93" s="60" t="e">
        <f ca="1">AVERAGE(OFFSET($CC$3,0,0,'Données projet'!$E$12+1,1))-AVERAGE(OFFSET($H$3,0,0,'Données projet'!$E$12+1,1))</f>
        <v>#N/A</v>
      </c>
      <c r="CE93" s="60" t="e">
        <f t="shared" si="94"/>
        <v>#N/A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 t="e">
        <f>EXP(-LN(2)/35)*CK92+(1-EXP(-LN(2)/35))/(LN(2)/35)*CG93*CH93*VLOOKUP('Données projet'!$B$12,Paramètres!$A$1:$I$89,3,0)*0.475*44/12</f>
        <v>#N/A</v>
      </c>
      <c r="CL93" s="23" t="e">
        <f>EXP(-LN(2)/25)*CL92+(1-EXP(-LN(2)/25))/(LN(2)/25)*Calculateur!CG93*Calculateur!CI93*VLOOKUP('Données projet'!$B$12,Paramètres!$A$1:$I$89,3,0)*0.475*44/12</f>
        <v>#N/A</v>
      </c>
      <c r="CM93" s="23" t="e">
        <f>EXP(-LN(2)/2)*CM92+(1-EXP(-LN(2)/2))/(LN(2)/2)*CG93*CJ93*VLOOKUP('Données projet'!$B$12,Paramètres!$A$1:$I$89,3,0)*0.475*44/12</f>
        <v>#N/A</v>
      </c>
      <c r="CN93" s="24" t="e">
        <f t="shared" si="66"/>
        <v>#N/A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0</v>
      </c>
      <c r="CU93" s="18" t="e">
        <f>CT93*VLOOKUP('Données projet'!$B$13,Paramètres!$A$1:$I$89,3,0)*VLOOKUP('Données projet'!$B$13,Paramètres!$A$1:$I$89,5,0)</f>
        <v>#N/A</v>
      </c>
      <c r="CV93" s="14" t="e">
        <f t="shared" si="95"/>
        <v>#N/A</v>
      </c>
      <c r="CW93" s="22" t="e">
        <f t="shared" si="67"/>
        <v>#N/A</v>
      </c>
      <c r="CX93" s="60" t="e">
        <f t="shared" si="68"/>
        <v>#N/A</v>
      </c>
      <c r="CY93" s="60" t="e">
        <f ca="1">AVERAGE(OFFSET($CX$3,0,0,'Données projet'!$E$13+1,1))-AVERAGE(OFFSET($H$3,0,0,'Données projet'!$E$13+1,1))</f>
        <v>#N/A</v>
      </c>
      <c r="CZ93" s="60" t="e">
        <f t="shared" si="96"/>
        <v>#N/A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 t="e">
        <f>EXP(-LN(2)/35)*DF92+(1-EXP(-LN(2)/35))/(LN(2)/35)*DB93*DC93*VLOOKUP('Données projet'!$B$13,Paramètres!$A$1:$I$89,3,0)*0.475*44/12</f>
        <v>#N/A</v>
      </c>
      <c r="DG93" s="23" t="e">
        <f>EXP(-LN(2)/25)*DG92+(1-EXP(-LN(2)/25))/(LN(2)/25)*Calculateur!DB93*Calculateur!DD93*VLOOKUP('Données projet'!$B$13,Paramètres!$A$1:$I$89,3,0)*0.475*44/12</f>
        <v>#N/A</v>
      </c>
      <c r="DH93" s="23" t="e">
        <f>EXP(-LN(2)/2)*DH92+(1-EXP(-LN(2)/2))/(LN(2)/2)*DB93*DE93*VLOOKUP('Données projet'!$B$13,Paramètres!$A$1:$I$89,3,0)*0.475*44/12</f>
        <v>#N/A</v>
      </c>
      <c r="DI93" s="24" t="e">
        <f t="shared" si="69"/>
        <v>#N/A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0" t="e">
        <f t="shared" si="74"/>
        <v>#N/A</v>
      </c>
      <c r="EO93" s="60" t="e">
        <f ca="1">AVERAGE(OFFSET($EN$3,0,0,'Données projet'!$E$15+1,1))-AVERAGE(OFFSET($H$3,0,0,'Données projet'!$E$15+1,1))</f>
        <v>#N/A</v>
      </c>
      <c r="EP93" s="60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0" t="e">
        <f t="shared" si="77"/>
        <v>#N/A</v>
      </c>
      <c r="FJ93" s="60" t="e">
        <f ca="1">AVERAGE(OFFSET($FI$3,0,0,'Données projet'!$E$16+1,1))-AVERAGE(OFFSET($H$3,0,0,'Données projet'!$E$16+1,1))</f>
        <v>#N/A</v>
      </c>
      <c r="FK93" s="60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0" t="e">
        <f t="shared" si="80"/>
        <v>#N/A</v>
      </c>
      <c r="GE93" s="60" t="e">
        <f ca="1">AVERAGE(OFFSET($GD$3,0,0,'Données projet'!$E$17+1,1))-AVERAGE(OFFSET($H$3,0,0,'Données projet'!$E$17+1,1))</f>
        <v>#N/A</v>
      </c>
      <c r="GF93" s="60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0" t="e">
        <f t="shared" si="83"/>
        <v>#N/A</v>
      </c>
      <c r="GZ93" s="60" t="e">
        <f ca="1">AVERAGE(OFFSET($GY$3,0,0,'Données projet'!$E$18+1,1))-AVERAGE(OFFSET($H$3,0,0,'Données projet'!$E$18+1,1))</f>
        <v>#N/A</v>
      </c>
      <c r="HA93" s="60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3.0769230769230718</v>
      </c>
      <c r="N94" s="14">
        <f>IF('Données projet'!$A$36&gt;35,N93+M94-V93,IF(A94&lt;'Données projet'!$A$36,$K$205^A94,IF(A94='Données projet'!$A$36,'Données projet'!$B$36,N93+M94-V93)))</f>
        <v>210.76923076923077</v>
      </c>
      <c r="O94" s="14">
        <f>N94*VLOOKUP('Données projet'!$B$9,Paramètres!$A$1:$I$89,3,0)*VLOOKUP('Données projet'!$B$9,Paramètres!$A$1:$I$89,5,0)</f>
        <v>141.38400000000001</v>
      </c>
      <c r="P94" s="14">
        <f t="shared" si="87"/>
        <v>36.613878710708185</v>
      </c>
      <c r="Q94" s="22">
        <f t="shared" si="54"/>
        <v>310.01297208781676</v>
      </c>
      <c r="R94" s="60">
        <f t="shared" si="55"/>
        <v>603.34630542115008</v>
      </c>
      <c r="S94" s="60">
        <f ca="1">AVERAGE(OFFSET($R$3,0,0,'Données projet'!$E$9+1,1))-AVERAGE(OFFSET($H$3,0,0,'Données projet'!$E$9+1,1))</f>
        <v>241.62816740540188</v>
      </c>
      <c r="T94" s="60">
        <f t="shared" si="88"/>
        <v>188.36757679617921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0.34221308212600104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0.34221308212600104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3.8</v>
      </c>
      <c r="AI94" s="14">
        <f>IF('Données projet'!$A$62&gt;35,AI93+AH94-AQ93,IF(A94&lt;'Données projet'!$A$62,$AF$205^A94,IF(A94='Données projet'!$A$62,'Données projet'!$B$62,AI93+AH94-AQ93)))</f>
        <v>210.79999999999995</v>
      </c>
      <c r="AJ94" s="14">
        <f>AI94*VLOOKUP('Données projet'!$B$10,Paramètres!$A$1:$I$89,3,0)*VLOOKUP('Données projet'!$B$10,Paramètres!$A$1:$I$89,5,0)</f>
        <v>226.90511999999995</v>
      </c>
      <c r="AK94" s="14">
        <f t="shared" si="89"/>
        <v>55.612969408444364</v>
      </c>
      <c r="AL94" s="22">
        <f t="shared" si="58"/>
        <v>492.05233905304044</v>
      </c>
      <c r="AM94" s="60">
        <f t="shared" si="59"/>
        <v>785.3856723863737</v>
      </c>
      <c r="AN94" s="60">
        <f ca="1">AVERAGE(OFFSET($AM$3,0,0,'Données projet'!$E$10+1,1))-AVERAGE(OFFSET($H$3,0,0,'Données projet'!$E$10+1,1))</f>
        <v>380.09050904348459</v>
      </c>
      <c r="AO94" s="60">
        <f t="shared" si="90"/>
        <v>166.97658184507776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0</v>
      </c>
      <c r="BE94" s="14" t="e">
        <f>BD94*VLOOKUP('Données projet'!$B$11,Paramètres!$A$1:$I$89,3,0)*VLOOKUP('Données projet'!$B$11,Paramètres!$A$1:$I$89,5,0)</f>
        <v>#N/A</v>
      </c>
      <c r="BF94" s="14" t="e">
        <f t="shared" si="91"/>
        <v>#N/A</v>
      </c>
      <c r="BG94" s="22" t="e">
        <f t="shared" si="61"/>
        <v>#N/A</v>
      </c>
      <c r="BH94" s="60" t="e">
        <f t="shared" si="62"/>
        <v>#N/A</v>
      </c>
      <c r="BI94" s="60" t="e">
        <f ca="1">AVERAGE(OFFSET($BH$3,0,0,'Données projet'!$E$11+1,1))-AVERAGE(OFFSET($H$3,0,0,'Données projet'!$E$11+1,1))</f>
        <v>#N/A</v>
      </c>
      <c r="BJ94" s="60" t="e">
        <f t="shared" si="92"/>
        <v>#N/A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 t="e">
        <f>EXP(-LN(2)/35)*BP93+(1-EXP(-LN(2)/35))/(LN(2)/35)*BL94*BM94*VLOOKUP('Données projet'!$B$11,Paramètres!$A$1:$I$89,3,0)*0.475*44/12</f>
        <v>#N/A</v>
      </c>
      <c r="BQ94" s="23" t="e">
        <f>EXP(-LN(2)/25)*BQ93+(1-EXP(-LN(2)/25))/(LN(2)/25)*Calculateur!BL94*Calculateur!BN94*VLOOKUP('Données projet'!$B$11,Paramètres!$A$1:$I$89,3,0)*0.475*44/12</f>
        <v>#N/A</v>
      </c>
      <c r="BR94" s="23" t="e">
        <f>EXP(-LN(2)/2)*BR93+(1-EXP(-LN(2)/2))/(LN(2)/2)*BL94*BO94*VLOOKUP('Données projet'!$B$11,Paramètres!$A$1:$I$89,3,0)*0.475*44/12</f>
        <v>#N/A</v>
      </c>
      <c r="BS94" s="24" t="e">
        <f t="shared" si="63"/>
        <v>#N/A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0</v>
      </c>
      <c r="BZ94" s="14" t="e">
        <f>BY94*VLOOKUP('Données projet'!$B$12,Paramètres!$A$1:$I$89,3,0)*VLOOKUP('Données projet'!$B$12,Paramètres!$A$1:$I$89,5,0)</f>
        <v>#N/A</v>
      </c>
      <c r="CA94" s="14" t="e">
        <f t="shared" si="93"/>
        <v>#N/A</v>
      </c>
      <c r="CB94" s="22" t="e">
        <f t="shared" si="64"/>
        <v>#N/A</v>
      </c>
      <c r="CC94" s="60" t="e">
        <f t="shared" si="65"/>
        <v>#N/A</v>
      </c>
      <c r="CD94" s="60" t="e">
        <f ca="1">AVERAGE(OFFSET($CC$3,0,0,'Données projet'!$E$12+1,1))-AVERAGE(OFFSET($H$3,0,0,'Données projet'!$E$12+1,1))</f>
        <v>#N/A</v>
      </c>
      <c r="CE94" s="60" t="e">
        <f t="shared" si="94"/>
        <v>#N/A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 t="e">
        <f>EXP(-LN(2)/35)*CK93+(1-EXP(-LN(2)/35))/(LN(2)/35)*CG94*CH94*VLOOKUP('Données projet'!$B$12,Paramètres!$A$1:$I$89,3,0)*0.475*44/12</f>
        <v>#N/A</v>
      </c>
      <c r="CL94" s="23" t="e">
        <f>EXP(-LN(2)/25)*CL93+(1-EXP(-LN(2)/25))/(LN(2)/25)*Calculateur!CG94*Calculateur!CI94*VLOOKUP('Données projet'!$B$12,Paramètres!$A$1:$I$89,3,0)*0.475*44/12</f>
        <v>#N/A</v>
      </c>
      <c r="CM94" s="23" t="e">
        <f>EXP(-LN(2)/2)*CM93+(1-EXP(-LN(2)/2))/(LN(2)/2)*CG94*CJ94*VLOOKUP('Données projet'!$B$12,Paramètres!$A$1:$I$89,3,0)*0.475*44/12</f>
        <v>#N/A</v>
      </c>
      <c r="CN94" s="24" t="e">
        <f t="shared" si="66"/>
        <v>#N/A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0</v>
      </c>
      <c r="CU94" s="18" t="e">
        <f>CT94*VLOOKUP('Données projet'!$B$13,Paramètres!$A$1:$I$89,3,0)*VLOOKUP('Données projet'!$B$13,Paramètres!$A$1:$I$89,5,0)</f>
        <v>#N/A</v>
      </c>
      <c r="CV94" s="14" t="e">
        <f t="shared" si="95"/>
        <v>#N/A</v>
      </c>
      <c r="CW94" s="22" t="e">
        <f t="shared" si="67"/>
        <v>#N/A</v>
      </c>
      <c r="CX94" s="60" t="e">
        <f t="shared" si="68"/>
        <v>#N/A</v>
      </c>
      <c r="CY94" s="60" t="e">
        <f ca="1">AVERAGE(OFFSET($CX$3,0,0,'Données projet'!$E$13+1,1))-AVERAGE(OFFSET($H$3,0,0,'Données projet'!$E$13+1,1))</f>
        <v>#N/A</v>
      </c>
      <c r="CZ94" s="60" t="e">
        <f t="shared" si="96"/>
        <v>#N/A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 t="e">
        <f>EXP(-LN(2)/35)*DF93+(1-EXP(-LN(2)/35))/(LN(2)/35)*DB94*DC94*VLOOKUP('Données projet'!$B$13,Paramètres!$A$1:$I$89,3,0)*0.475*44/12</f>
        <v>#N/A</v>
      </c>
      <c r="DG94" s="23" t="e">
        <f>EXP(-LN(2)/25)*DG93+(1-EXP(-LN(2)/25))/(LN(2)/25)*Calculateur!DB94*Calculateur!DD94*VLOOKUP('Données projet'!$B$13,Paramètres!$A$1:$I$89,3,0)*0.475*44/12</f>
        <v>#N/A</v>
      </c>
      <c r="DH94" s="23" t="e">
        <f>EXP(-LN(2)/2)*DH93+(1-EXP(-LN(2)/2))/(LN(2)/2)*DB94*DE94*VLOOKUP('Données projet'!$B$13,Paramètres!$A$1:$I$89,3,0)*0.475*44/12</f>
        <v>#N/A</v>
      </c>
      <c r="DI94" s="24" t="e">
        <f t="shared" si="69"/>
        <v>#N/A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0" t="e">
        <f t="shared" si="74"/>
        <v>#N/A</v>
      </c>
      <c r="EO94" s="60" t="e">
        <f ca="1">AVERAGE(OFFSET($EN$3,0,0,'Données projet'!$E$15+1,1))-AVERAGE(OFFSET($H$3,0,0,'Données projet'!$E$15+1,1))</f>
        <v>#N/A</v>
      </c>
      <c r="EP94" s="60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0" t="e">
        <f t="shared" si="77"/>
        <v>#N/A</v>
      </c>
      <c r="FJ94" s="60" t="e">
        <f ca="1">AVERAGE(OFFSET($FI$3,0,0,'Données projet'!$E$16+1,1))-AVERAGE(OFFSET($H$3,0,0,'Données projet'!$E$16+1,1))</f>
        <v>#N/A</v>
      </c>
      <c r="FK94" s="60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0" t="e">
        <f t="shared" si="80"/>
        <v>#N/A</v>
      </c>
      <c r="GE94" s="60" t="e">
        <f ca="1">AVERAGE(OFFSET($GD$3,0,0,'Données projet'!$E$17+1,1))-AVERAGE(OFFSET($H$3,0,0,'Données projet'!$E$17+1,1))</f>
        <v>#N/A</v>
      </c>
      <c r="GF94" s="60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0" t="e">
        <f t="shared" si="83"/>
        <v>#N/A</v>
      </c>
      <c r="GZ94" s="60" t="e">
        <f ca="1">AVERAGE(OFFSET($GY$3,0,0,'Données projet'!$E$18+1,1))-AVERAGE(OFFSET($H$3,0,0,'Données projet'!$E$18+1,1))</f>
        <v>#N/A</v>
      </c>
      <c r="HA94" s="60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3.0769230769230718</v>
      </c>
      <c r="N95" s="14">
        <f>IF('Données projet'!$A$36&gt;35,N94+M95-V94,IF(A95&lt;'Données projet'!$A$36,$K$205^A95,IF(A95='Données projet'!$A$36,'Données projet'!$B$36,N94+M95-V94)))</f>
        <v>213.84615384615384</v>
      </c>
      <c r="O95" s="14">
        <f>N95*VLOOKUP('Données projet'!$B$9,Paramètres!$A$1:$I$89,3,0)*VLOOKUP('Données projet'!$B$9,Paramètres!$A$1:$I$89,5,0)</f>
        <v>143.44799999999998</v>
      </c>
      <c r="P95" s="14">
        <f t="shared" si="87"/>
        <v>37.085771907810681</v>
      </c>
      <c r="Q95" s="22">
        <f t="shared" si="54"/>
        <v>314.4296527394369</v>
      </c>
      <c r="R95" s="60">
        <f t="shared" si="55"/>
        <v>607.76298607277022</v>
      </c>
      <c r="S95" s="60">
        <f ca="1">AVERAGE(OFFSET($R$3,0,0,'Données projet'!$E$9+1,1))-AVERAGE(OFFSET($H$3,0,0,'Données projet'!$E$9+1,1))</f>
        <v>241.62816740540188</v>
      </c>
      <c r="T95" s="60">
        <f t="shared" si="88"/>
        <v>188.36757679617921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0.33285524739906169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0.33285524739906169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3.8</v>
      </c>
      <c r="AI95" s="14">
        <f>IF('Données projet'!$A$62&gt;35,AI94+AH95-AQ94,IF(A95&lt;'Données projet'!$A$62,$AF$205^A95,IF(A95='Données projet'!$A$62,'Données projet'!$B$62,AI94+AH95-AQ94)))</f>
        <v>214.59999999999997</v>
      </c>
      <c r="AJ95" s="14">
        <f>AI95*VLOOKUP('Données projet'!$B$10,Paramètres!$A$1:$I$89,3,0)*VLOOKUP('Données projet'!$B$10,Paramètres!$A$1:$I$89,5,0)</f>
        <v>230.99543999999995</v>
      </c>
      <c r="AK95" s="14">
        <f t="shared" si="89"/>
        <v>56.497864803589785</v>
      </c>
      <c r="AL95" s="22">
        <f t="shared" si="58"/>
        <v>500.71750586625211</v>
      </c>
      <c r="AM95" s="60">
        <f t="shared" si="59"/>
        <v>794.05083919958543</v>
      </c>
      <c r="AN95" s="60">
        <f ca="1">AVERAGE(OFFSET($AM$3,0,0,'Données projet'!$E$10+1,1))-AVERAGE(OFFSET($H$3,0,0,'Données projet'!$E$10+1,1))</f>
        <v>380.09050904348459</v>
      </c>
      <c r="AO95" s="60">
        <f t="shared" si="90"/>
        <v>166.97658184507776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0</v>
      </c>
      <c r="BE95" s="14" t="e">
        <f>BD95*VLOOKUP('Données projet'!$B$11,Paramètres!$A$1:$I$89,3,0)*VLOOKUP('Données projet'!$B$11,Paramètres!$A$1:$I$89,5,0)</f>
        <v>#N/A</v>
      </c>
      <c r="BF95" s="14" t="e">
        <f t="shared" si="91"/>
        <v>#N/A</v>
      </c>
      <c r="BG95" s="22" t="e">
        <f t="shared" si="61"/>
        <v>#N/A</v>
      </c>
      <c r="BH95" s="60" t="e">
        <f t="shared" si="62"/>
        <v>#N/A</v>
      </c>
      <c r="BI95" s="60" t="e">
        <f ca="1">AVERAGE(OFFSET($BH$3,0,0,'Données projet'!$E$11+1,1))-AVERAGE(OFFSET($H$3,0,0,'Données projet'!$E$11+1,1))</f>
        <v>#N/A</v>
      </c>
      <c r="BJ95" s="60" t="e">
        <f t="shared" si="92"/>
        <v>#N/A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 t="e">
        <f>EXP(-LN(2)/35)*BP94+(1-EXP(-LN(2)/35))/(LN(2)/35)*BL95*BM95*VLOOKUP('Données projet'!$B$11,Paramètres!$A$1:$I$89,3,0)*0.475*44/12</f>
        <v>#N/A</v>
      </c>
      <c r="BQ95" s="23" t="e">
        <f>EXP(-LN(2)/25)*BQ94+(1-EXP(-LN(2)/25))/(LN(2)/25)*Calculateur!BL95*Calculateur!BN95*VLOOKUP('Données projet'!$B$11,Paramètres!$A$1:$I$89,3,0)*0.475*44/12</f>
        <v>#N/A</v>
      </c>
      <c r="BR95" s="23" t="e">
        <f>EXP(-LN(2)/2)*BR94+(1-EXP(-LN(2)/2))/(LN(2)/2)*BL95*BO95*VLOOKUP('Données projet'!$B$11,Paramètres!$A$1:$I$89,3,0)*0.475*44/12</f>
        <v>#N/A</v>
      </c>
      <c r="BS95" s="24" t="e">
        <f t="shared" si="63"/>
        <v>#N/A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0</v>
      </c>
      <c r="BZ95" s="14" t="e">
        <f>BY95*VLOOKUP('Données projet'!$B$12,Paramètres!$A$1:$I$89,3,0)*VLOOKUP('Données projet'!$B$12,Paramètres!$A$1:$I$89,5,0)</f>
        <v>#N/A</v>
      </c>
      <c r="CA95" s="14" t="e">
        <f t="shared" si="93"/>
        <v>#N/A</v>
      </c>
      <c r="CB95" s="22" t="e">
        <f t="shared" si="64"/>
        <v>#N/A</v>
      </c>
      <c r="CC95" s="60" t="e">
        <f t="shared" si="65"/>
        <v>#N/A</v>
      </c>
      <c r="CD95" s="60" t="e">
        <f ca="1">AVERAGE(OFFSET($CC$3,0,0,'Données projet'!$E$12+1,1))-AVERAGE(OFFSET($H$3,0,0,'Données projet'!$E$12+1,1))</f>
        <v>#N/A</v>
      </c>
      <c r="CE95" s="60" t="e">
        <f t="shared" si="94"/>
        <v>#N/A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 t="e">
        <f>EXP(-LN(2)/35)*CK94+(1-EXP(-LN(2)/35))/(LN(2)/35)*CG95*CH95*VLOOKUP('Données projet'!$B$12,Paramètres!$A$1:$I$89,3,0)*0.475*44/12</f>
        <v>#N/A</v>
      </c>
      <c r="CL95" s="23" t="e">
        <f>EXP(-LN(2)/25)*CL94+(1-EXP(-LN(2)/25))/(LN(2)/25)*Calculateur!CG95*Calculateur!CI95*VLOOKUP('Données projet'!$B$12,Paramètres!$A$1:$I$89,3,0)*0.475*44/12</f>
        <v>#N/A</v>
      </c>
      <c r="CM95" s="23" t="e">
        <f>EXP(-LN(2)/2)*CM94+(1-EXP(-LN(2)/2))/(LN(2)/2)*CG95*CJ95*VLOOKUP('Données projet'!$B$12,Paramètres!$A$1:$I$89,3,0)*0.475*44/12</f>
        <v>#N/A</v>
      </c>
      <c r="CN95" s="24" t="e">
        <f t="shared" si="66"/>
        <v>#N/A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0</v>
      </c>
      <c r="CU95" s="18" t="e">
        <f>CT95*VLOOKUP('Données projet'!$B$13,Paramètres!$A$1:$I$89,3,0)*VLOOKUP('Données projet'!$B$13,Paramètres!$A$1:$I$89,5,0)</f>
        <v>#N/A</v>
      </c>
      <c r="CV95" s="14" t="e">
        <f t="shared" si="95"/>
        <v>#N/A</v>
      </c>
      <c r="CW95" s="22" t="e">
        <f t="shared" si="67"/>
        <v>#N/A</v>
      </c>
      <c r="CX95" s="60" t="e">
        <f t="shared" si="68"/>
        <v>#N/A</v>
      </c>
      <c r="CY95" s="60" t="e">
        <f ca="1">AVERAGE(OFFSET($CX$3,0,0,'Données projet'!$E$13+1,1))-AVERAGE(OFFSET($H$3,0,0,'Données projet'!$E$13+1,1))</f>
        <v>#N/A</v>
      </c>
      <c r="CZ95" s="60" t="e">
        <f t="shared" si="96"/>
        <v>#N/A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 t="e">
        <f>EXP(-LN(2)/35)*DF94+(1-EXP(-LN(2)/35))/(LN(2)/35)*DB95*DC95*VLOOKUP('Données projet'!$B$13,Paramètres!$A$1:$I$89,3,0)*0.475*44/12</f>
        <v>#N/A</v>
      </c>
      <c r="DG95" s="23" t="e">
        <f>EXP(-LN(2)/25)*DG94+(1-EXP(-LN(2)/25))/(LN(2)/25)*Calculateur!DB95*Calculateur!DD95*VLOOKUP('Données projet'!$B$13,Paramètres!$A$1:$I$89,3,0)*0.475*44/12</f>
        <v>#N/A</v>
      </c>
      <c r="DH95" s="23" t="e">
        <f>EXP(-LN(2)/2)*DH94+(1-EXP(-LN(2)/2))/(LN(2)/2)*DB95*DE95*VLOOKUP('Données projet'!$B$13,Paramètres!$A$1:$I$89,3,0)*0.475*44/12</f>
        <v>#N/A</v>
      </c>
      <c r="DI95" s="24" t="e">
        <f t="shared" si="69"/>
        <v>#N/A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0" t="e">
        <f t="shared" si="74"/>
        <v>#N/A</v>
      </c>
      <c r="EO95" s="60" t="e">
        <f ca="1">AVERAGE(OFFSET($EN$3,0,0,'Données projet'!$E$15+1,1))-AVERAGE(OFFSET($H$3,0,0,'Données projet'!$E$15+1,1))</f>
        <v>#N/A</v>
      </c>
      <c r="EP95" s="60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0" t="e">
        <f t="shared" si="77"/>
        <v>#N/A</v>
      </c>
      <c r="FJ95" s="60" t="e">
        <f ca="1">AVERAGE(OFFSET($FI$3,0,0,'Données projet'!$E$16+1,1))-AVERAGE(OFFSET($H$3,0,0,'Données projet'!$E$16+1,1))</f>
        <v>#N/A</v>
      </c>
      <c r="FK95" s="60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0" t="e">
        <f t="shared" si="80"/>
        <v>#N/A</v>
      </c>
      <c r="GE95" s="60" t="e">
        <f ca="1">AVERAGE(OFFSET($GD$3,0,0,'Données projet'!$E$17+1,1))-AVERAGE(OFFSET($H$3,0,0,'Données projet'!$E$17+1,1))</f>
        <v>#N/A</v>
      </c>
      <c r="GF95" s="60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0" t="e">
        <f t="shared" si="83"/>
        <v>#N/A</v>
      </c>
      <c r="GZ95" s="60" t="e">
        <f ca="1">AVERAGE(OFFSET($GY$3,0,0,'Données projet'!$E$18+1,1))-AVERAGE(OFFSET($H$3,0,0,'Données projet'!$E$18+1,1))</f>
        <v>#N/A</v>
      </c>
      <c r="HA95" s="60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3.0769230769230718</v>
      </c>
      <c r="N96" s="14">
        <f>IF('Données projet'!$A$36&gt;35,N95+M96-V95,IF(A96&lt;'Données projet'!$A$36,$K$205^A96,IF(A96='Données projet'!$A$36,'Données projet'!$B$36,N95+M96-V95)))</f>
        <v>216.92307692307691</v>
      </c>
      <c r="O96" s="14">
        <f>N96*VLOOKUP('Données projet'!$B$9,Paramètres!$A$1:$I$89,3,0)*VLOOKUP('Données projet'!$B$9,Paramètres!$A$1:$I$89,5,0)</f>
        <v>145.512</v>
      </c>
      <c r="P96" s="14">
        <f t="shared" si="87"/>
        <v>37.556875401335397</v>
      </c>
      <c r="Q96" s="22">
        <f t="shared" si="54"/>
        <v>318.84495799065911</v>
      </c>
      <c r="R96" s="60">
        <f t="shared" si="55"/>
        <v>612.17829132399243</v>
      </c>
      <c r="S96" s="60">
        <f ca="1">AVERAGE(OFFSET($R$3,0,0,'Données projet'!$E$9+1,1))-AVERAGE(OFFSET($H$3,0,0,'Données projet'!$E$9+1,1))</f>
        <v>241.62816740540188</v>
      </c>
      <c r="T96" s="60">
        <f t="shared" si="88"/>
        <v>188.36757679617921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0.32375330315483763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0.32375330315483763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3.8</v>
      </c>
      <c r="AI96" s="14">
        <f>IF('Données projet'!$A$62&gt;35,AI95+AH96-AQ95,IF(A96&lt;'Données projet'!$A$62,$AF$205^A96,IF(A96='Données projet'!$A$62,'Données projet'!$B$62,AI95+AH96-AQ95)))</f>
        <v>218.39999999999998</v>
      </c>
      <c r="AJ96" s="14">
        <f>AI96*VLOOKUP('Données projet'!$B$10,Paramètres!$A$1:$I$89,3,0)*VLOOKUP('Données projet'!$B$10,Paramètres!$A$1:$I$89,5,0)</f>
        <v>235.08575999999996</v>
      </c>
      <c r="AK96" s="14">
        <f t="shared" si="89"/>
        <v>57.380938085783008</v>
      </c>
      <c r="AL96" s="22">
        <f t="shared" si="58"/>
        <v>509.37949916607204</v>
      </c>
      <c r="AM96" s="60">
        <f t="shared" si="59"/>
        <v>802.71283249940529</v>
      </c>
      <c r="AN96" s="60">
        <f ca="1">AVERAGE(OFFSET($AM$3,0,0,'Données projet'!$E$10+1,1))-AVERAGE(OFFSET($H$3,0,0,'Données projet'!$E$10+1,1))</f>
        <v>380.09050904348459</v>
      </c>
      <c r="AO96" s="60">
        <f t="shared" si="90"/>
        <v>166.97658184507776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0</v>
      </c>
      <c r="BE96" s="14" t="e">
        <f>BD96*VLOOKUP('Données projet'!$B$11,Paramètres!$A$1:$I$89,3,0)*VLOOKUP('Données projet'!$B$11,Paramètres!$A$1:$I$89,5,0)</f>
        <v>#N/A</v>
      </c>
      <c r="BF96" s="14" t="e">
        <f t="shared" si="91"/>
        <v>#N/A</v>
      </c>
      <c r="BG96" s="22" t="e">
        <f t="shared" si="61"/>
        <v>#N/A</v>
      </c>
      <c r="BH96" s="60" t="e">
        <f t="shared" si="62"/>
        <v>#N/A</v>
      </c>
      <c r="BI96" s="60" t="e">
        <f ca="1">AVERAGE(OFFSET($BH$3,0,0,'Données projet'!$E$11+1,1))-AVERAGE(OFFSET($H$3,0,0,'Données projet'!$E$11+1,1))</f>
        <v>#N/A</v>
      </c>
      <c r="BJ96" s="60" t="e">
        <f t="shared" si="92"/>
        <v>#N/A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 t="e">
        <f>EXP(-LN(2)/35)*BP95+(1-EXP(-LN(2)/35))/(LN(2)/35)*BL96*BM96*VLOOKUP('Données projet'!$B$11,Paramètres!$A$1:$I$89,3,0)*0.475*44/12</f>
        <v>#N/A</v>
      </c>
      <c r="BQ96" s="23" t="e">
        <f>EXP(-LN(2)/25)*BQ95+(1-EXP(-LN(2)/25))/(LN(2)/25)*Calculateur!BL96*Calculateur!BN96*VLOOKUP('Données projet'!$B$11,Paramètres!$A$1:$I$89,3,0)*0.475*44/12</f>
        <v>#N/A</v>
      </c>
      <c r="BR96" s="23" t="e">
        <f>EXP(-LN(2)/2)*BR95+(1-EXP(-LN(2)/2))/(LN(2)/2)*BL96*BO96*VLOOKUP('Données projet'!$B$11,Paramètres!$A$1:$I$89,3,0)*0.475*44/12</f>
        <v>#N/A</v>
      </c>
      <c r="BS96" s="24" t="e">
        <f t="shared" si="63"/>
        <v>#N/A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0</v>
      </c>
      <c r="BZ96" s="14" t="e">
        <f>BY96*VLOOKUP('Données projet'!$B$12,Paramètres!$A$1:$I$89,3,0)*VLOOKUP('Données projet'!$B$12,Paramètres!$A$1:$I$89,5,0)</f>
        <v>#N/A</v>
      </c>
      <c r="CA96" s="14" t="e">
        <f t="shared" si="93"/>
        <v>#N/A</v>
      </c>
      <c r="CB96" s="22" t="e">
        <f t="shared" si="64"/>
        <v>#N/A</v>
      </c>
      <c r="CC96" s="60" t="e">
        <f t="shared" si="65"/>
        <v>#N/A</v>
      </c>
      <c r="CD96" s="60" t="e">
        <f ca="1">AVERAGE(OFFSET($CC$3,0,0,'Données projet'!$E$12+1,1))-AVERAGE(OFFSET($H$3,0,0,'Données projet'!$E$12+1,1))</f>
        <v>#N/A</v>
      </c>
      <c r="CE96" s="60" t="e">
        <f t="shared" si="94"/>
        <v>#N/A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 t="e">
        <f>EXP(-LN(2)/35)*CK95+(1-EXP(-LN(2)/35))/(LN(2)/35)*CG96*CH96*VLOOKUP('Données projet'!$B$12,Paramètres!$A$1:$I$89,3,0)*0.475*44/12</f>
        <v>#N/A</v>
      </c>
      <c r="CL96" s="23" t="e">
        <f>EXP(-LN(2)/25)*CL95+(1-EXP(-LN(2)/25))/(LN(2)/25)*Calculateur!CG96*Calculateur!CI96*VLOOKUP('Données projet'!$B$12,Paramètres!$A$1:$I$89,3,0)*0.475*44/12</f>
        <v>#N/A</v>
      </c>
      <c r="CM96" s="23" t="e">
        <f>EXP(-LN(2)/2)*CM95+(1-EXP(-LN(2)/2))/(LN(2)/2)*CG96*CJ96*VLOOKUP('Données projet'!$B$12,Paramètres!$A$1:$I$89,3,0)*0.475*44/12</f>
        <v>#N/A</v>
      </c>
      <c r="CN96" s="24" t="e">
        <f t="shared" si="66"/>
        <v>#N/A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0</v>
      </c>
      <c r="CU96" s="18" t="e">
        <f>CT96*VLOOKUP('Données projet'!$B$13,Paramètres!$A$1:$I$89,3,0)*VLOOKUP('Données projet'!$B$13,Paramètres!$A$1:$I$89,5,0)</f>
        <v>#N/A</v>
      </c>
      <c r="CV96" s="14" t="e">
        <f t="shared" si="95"/>
        <v>#N/A</v>
      </c>
      <c r="CW96" s="22" t="e">
        <f t="shared" si="67"/>
        <v>#N/A</v>
      </c>
      <c r="CX96" s="60" t="e">
        <f t="shared" si="68"/>
        <v>#N/A</v>
      </c>
      <c r="CY96" s="60" t="e">
        <f ca="1">AVERAGE(OFFSET($CX$3,0,0,'Données projet'!$E$13+1,1))-AVERAGE(OFFSET($H$3,0,0,'Données projet'!$E$13+1,1))</f>
        <v>#N/A</v>
      </c>
      <c r="CZ96" s="60" t="e">
        <f t="shared" si="96"/>
        <v>#N/A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 t="e">
        <f>EXP(-LN(2)/35)*DF95+(1-EXP(-LN(2)/35))/(LN(2)/35)*DB96*DC96*VLOOKUP('Données projet'!$B$13,Paramètres!$A$1:$I$89,3,0)*0.475*44/12</f>
        <v>#N/A</v>
      </c>
      <c r="DG96" s="23" t="e">
        <f>EXP(-LN(2)/25)*DG95+(1-EXP(-LN(2)/25))/(LN(2)/25)*Calculateur!DB96*Calculateur!DD96*VLOOKUP('Données projet'!$B$13,Paramètres!$A$1:$I$89,3,0)*0.475*44/12</f>
        <v>#N/A</v>
      </c>
      <c r="DH96" s="23" t="e">
        <f>EXP(-LN(2)/2)*DH95+(1-EXP(-LN(2)/2))/(LN(2)/2)*DB96*DE96*VLOOKUP('Données projet'!$B$13,Paramètres!$A$1:$I$89,3,0)*0.475*44/12</f>
        <v>#N/A</v>
      </c>
      <c r="DI96" s="24" t="e">
        <f t="shared" si="69"/>
        <v>#N/A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0" t="e">
        <f t="shared" si="74"/>
        <v>#N/A</v>
      </c>
      <c r="EO96" s="60" t="e">
        <f ca="1">AVERAGE(OFFSET($EN$3,0,0,'Données projet'!$E$15+1,1))-AVERAGE(OFFSET($H$3,0,0,'Données projet'!$E$15+1,1))</f>
        <v>#N/A</v>
      </c>
      <c r="EP96" s="60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0" t="e">
        <f t="shared" si="77"/>
        <v>#N/A</v>
      </c>
      <c r="FJ96" s="60" t="e">
        <f ca="1">AVERAGE(OFFSET($FI$3,0,0,'Données projet'!$E$16+1,1))-AVERAGE(OFFSET($H$3,0,0,'Données projet'!$E$16+1,1))</f>
        <v>#N/A</v>
      </c>
      <c r="FK96" s="60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0" t="e">
        <f t="shared" si="80"/>
        <v>#N/A</v>
      </c>
      <c r="GE96" s="60" t="e">
        <f ca="1">AVERAGE(OFFSET($GD$3,0,0,'Données projet'!$E$17+1,1))-AVERAGE(OFFSET($H$3,0,0,'Données projet'!$E$17+1,1))</f>
        <v>#N/A</v>
      </c>
      <c r="GF96" s="60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0" t="e">
        <f t="shared" si="83"/>
        <v>#N/A</v>
      </c>
      <c r="GZ96" s="60" t="e">
        <f ca="1">AVERAGE(OFFSET($GY$3,0,0,'Données projet'!$E$18+1,1))-AVERAGE(OFFSET($H$3,0,0,'Données projet'!$E$18+1,1))</f>
        <v>#N/A</v>
      </c>
      <c r="HA96" s="60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3.0769230769230718</v>
      </c>
      <c r="N97" s="14">
        <f>IF('Données projet'!$A$36&gt;35,N96+M97-V96,IF(A97&lt;'Données projet'!$A$36,$K$205^A97,IF(A97='Données projet'!$A$36,'Données projet'!$B$36,N96+M97-V96)))</f>
        <v>219.99999999999997</v>
      </c>
      <c r="O97" s="14">
        <f>N97*VLOOKUP('Données projet'!$B$9,Paramètres!$A$1:$I$89,3,0)*VLOOKUP('Données projet'!$B$9,Paramètres!$A$1:$I$89,5,0)</f>
        <v>147.57599999999996</v>
      </c>
      <c r="P97" s="14">
        <f t="shared" si="87"/>
        <v>38.027201687128077</v>
      </c>
      <c r="Q97" s="22">
        <f t="shared" si="54"/>
        <v>323.25890960508133</v>
      </c>
      <c r="R97" s="60">
        <f t="shared" si="55"/>
        <v>616.59224293841464</v>
      </c>
      <c r="S97" s="60">
        <f ca="1">AVERAGE(OFFSET($R$3,0,0,'Données projet'!$E$9+1,1))-AVERAGE(OFFSET($H$3,0,0,'Données projet'!$E$9+1,1))</f>
        <v>241.62816740540188</v>
      </c>
      <c r="T97" s="60">
        <f t="shared" si="88"/>
        <v>188.36757679617921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0.31490025205462235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0.31490025205462235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3.8</v>
      </c>
      <c r="AI97" s="14">
        <f>IF('Données projet'!$A$62&gt;35,AI96+AH97-AQ96,IF(A97&lt;'Données projet'!$A$62,$AF$205^A97,IF(A97='Données projet'!$A$62,'Données projet'!$B$62,AI96+AH97-AQ96)))</f>
        <v>222.2</v>
      </c>
      <c r="AJ97" s="14">
        <f>AI97*VLOOKUP('Données projet'!$B$10,Paramètres!$A$1:$I$89,3,0)*VLOOKUP('Données projet'!$B$10,Paramètres!$A$1:$I$89,5,0)</f>
        <v>239.17607999999998</v>
      </c>
      <c r="AK97" s="14">
        <f t="shared" si="89"/>
        <v>58.26222461651362</v>
      </c>
      <c r="AL97" s="22">
        <f t="shared" si="58"/>
        <v>518.03838054042774</v>
      </c>
      <c r="AM97" s="60">
        <f t="shared" si="59"/>
        <v>811.37171387376111</v>
      </c>
      <c r="AN97" s="60">
        <f ca="1">AVERAGE(OFFSET($AM$3,0,0,'Données projet'!$E$10+1,1))-AVERAGE(OFFSET($H$3,0,0,'Données projet'!$E$10+1,1))</f>
        <v>380.09050904348459</v>
      </c>
      <c r="AO97" s="60">
        <f t="shared" si="90"/>
        <v>166.97658184507776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0</v>
      </c>
      <c r="BE97" s="14" t="e">
        <f>BD97*VLOOKUP('Données projet'!$B$11,Paramètres!$A$1:$I$89,3,0)*VLOOKUP('Données projet'!$B$11,Paramètres!$A$1:$I$89,5,0)</f>
        <v>#N/A</v>
      </c>
      <c r="BF97" s="14" t="e">
        <f t="shared" si="91"/>
        <v>#N/A</v>
      </c>
      <c r="BG97" s="22" t="e">
        <f t="shared" si="61"/>
        <v>#N/A</v>
      </c>
      <c r="BH97" s="60" t="e">
        <f t="shared" si="62"/>
        <v>#N/A</v>
      </c>
      <c r="BI97" s="60" t="e">
        <f ca="1">AVERAGE(OFFSET($BH$3,0,0,'Données projet'!$E$11+1,1))-AVERAGE(OFFSET($H$3,0,0,'Données projet'!$E$11+1,1))</f>
        <v>#N/A</v>
      </c>
      <c r="BJ97" s="60" t="e">
        <f t="shared" si="92"/>
        <v>#N/A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 t="e">
        <f>EXP(-LN(2)/35)*BP96+(1-EXP(-LN(2)/35))/(LN(2)/35)*BL97*BM97*VLOOKUP('Données projet'!$B$11,Paramètres!$A$1:$I$89,3,0)*0.475*44/12</f>
        <v>#N/A</v>
      </c>
      <c r="BQ97" s="23" t="e">
        <f>EXP(-LN(2)/25)*BQ96+(1-EXP(-LN(2)/25))/(LN(2)/25)*Calculateur!BL97*Calculateur!BN97*VLOOKUP('Données projet'!$B$11,Paramètres!$A$1:$I$89,3,0)*0.475*44/12</f>
        <v>#N/A</v>
      </c>
      <c r="BR97" s="23" t="e">
        <f>EXP(-LN(2)/2)*BR96+(1-EXP(-LN(2)/2))/(LN(2)/2)*BL97*BO97*VLOOKUP('Données projet'!$B$11,Paramètres!$A$1:$I$89,3,0)*0.475*44/12</f>
        <v>#N/A</v>
      </c>
      <c r="BS97" s="24" t="e">
        <f t="shared" si="63"/>
        <v>#N/A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0</v>
      </c>
      <c r="BZ97" s="14" t="e">
        <f>BY97*VLOOKUP('Données projet'!$B$12,Paramètres!$A$1:$I$89,3,0)*VLOOKUP('Données projet'!$B$12,Paramètres!$A$1:$I$89,5,0)</f>
        <v>#N/A</v>
      </c>
      <c r="CA97" s="14" t="e">
        <f t="shared" si="93"/>
        <v>#N/A</v>
      </c>
      <c r="CB97" s="22" t="e">
        <f t="shared" si="64"/>
        <v>#N/A</v>
      </c>
      <c r="CC97" s="60" t="e">
        <f t="shared" si="65"/>
        <v>#N/A</v>
      </c>
      <c r="CD97" s="60" t="e">
        <f ca="1">AVERAGE(OFFSET($CC$3,0,0,'Données projet'!$E$12+1,1))-AVERAGE(OFFSET($H$3,0,0,'Données projet'!$E$12+1,1))</f>
        <v>#N/A</v>
      </c>
      <c r="CE97" s="60" t="e">
        <f t="shared" si="94"/>
        <v>#N/A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 t="e">
        <f>EXP(-LN(2)/35)*CK96+(1-EXP(-LN(2)/35))/(LN(2)/35)*CG97*CH97*VLOOKUP('Données projet'!$B$12,Paramètres!$A$1:$I$89,3,0)*0.475*44/12</f>
        <v>#N/A</v>
      </c>
      <c r="CL97" s="23" t="e">
        <f>EXP(-LN(2)/25)*CL96+(1-EXP(-LN(2)/25))/(LN(2)/25)*Calculateur!CG97*Calculateur!CI97*VLOOKUP('Données projet'!$B$12,Paramètres!$A$1:$I$89,3,0)*0.475*44/12</f>
        <v>#N/A</v>
      </c>
      <c r="CM97" s="23" t="e">
        <f>EXP(-LN(2)/2)*CM96+(1-EXP(-LN(2)/2))/(LN(2)/2)*CG97*CJ97*VLOOKUP('Données projet'!$B$12,Paramètres!$A$1:$I$89,3,0)*0.475*44/12</f>
        <v>#N/A</v>
      </c>
      <c r="CN97" s="24" t="e">
        <f t="shared" si="66"/>
        <v>#N/A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0</v>
      </c>
      <c r="CU97" s="18" t="e">
        <f>CT97*VLOOKUP('Données projet'!$B$13,Paramètres!$A$1:$I$89,3,0)*VLOOKUP('Données projet'!$B$13,Paramètres!$A$1:$I$89,5,0)</f>
        <v>#N/A</v>
      </c>
      <c r="CV97" s="14" t="e">
        <f t="shared" si="95"/>
        <v>#N/A</v>
      </c>
      <c r="CW97" s="22" t="e">
        <f t="shared" si="67"/>
        <v>#N/A</v>
      </c>
      <c r="CX97" s="60" t="e">
        <f t="shared" si="68"/>
        <v>#N/A</v>
      </c>
      <c r="CY97" s="60" t="e">
        <f ca="1">AVERAGE(OFFSET($CX$3,0,0,'Données projet'!$E$13+1,1))-AVERAGE(OFFSET($H$3,0,0,'Données projet'!$E$13+1,1))</f>
        <v>#N/A</v>
      </c>
      <c r="CZ97" s="60" t="e">
        <f t="shared" si="96"/>
        <v>#N/A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 t="e">
        <f>EXP(-LN(2)/35)*DF96+(1-EXP(-LN(2)/35))/(LN(2)/35)*DB97*DC97*VLOOKUP('Données projet'!$B$13,Paramètres!$A$1:$I$89,3,0)*0.475*44/12</f>
        <v>#N/A</v>
      </c>
      <c r="DG97" s="23" t="e">
        <f>EXP(-LN(2)/25)*DG96+(1-EXP(-LN(2)/25))/(LN(2)/25)*Calculateur!DB97*Calculateur!DD97*VLOOKUP('Données projet'!$B$13,Paramètres!$A$1:$I$89,3,0)*0.475*44/12</f>
        <v>#N/A</v>
      </c>
      <c r="DH97" s="23" t="e">
        <f>EXP(-LN(2)/2)*DH96+(1-EXP(-LN(2)/2))/(LN(2)/2)*DB97*DE97*VLOOKUP('Données projet'!$B$13,Paramètres!$A$1:$I$89,3,0)*0.475*44/12</f>
        <v>#N/A</v>
      </c>
      <c r="DI97" s="24" t="e">
        <f t="shared" si="69"/>
        <v>#N/A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0" t="e">
        <f t="shared" si="74"/>
        <v>#N/A</v>
      </c>
      <c r="EO97" s="60" t="e">
        <f ca="1">AVERAGE(OFFSET($EN$3,0,0,'Données projet'!$E$15+1,1))-AVERAGE(OFFSET($H$3,0,0,'Données projet'!$E$15+1,1))</f>
        <v>#N/A</v>
      </c>
      <c r="EP97" s="60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0" t="e">
        <f t="shared" si="77"/>
        <v>#N/A</v>
      </c>
      <c r="FJ97" s="60" t="e">
        <f ca="1">AVERAGE(OFFSET($FI$3,0,0,'Données projet'!$E$16+1,1))-AVERAGE(OFFSET($H$3,0,0,'Données projet'!$E$16+1,1))</f>
        <v>#N/A</v>
      </c>
      <c r="FK97" s="60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0" t="e">
        <f t="shared" si="80"/>
        <v>#N/A</v>
      </c>
      <c r="GE97" s="60" t="e">
        <f ca="1">AVERAGE(OFFSET($GD$3,0,0,'Données projet'!$E$17+1,1))-AVERAGE(OFFSET($H$3,0,0,'Données projet'!$E$17+1,1))</f>
        <v>#N/A</v>
      </c>
      <c r="GF97" s="60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0" t="e">
        <f t="shared" si="83"/>
        <v>#N/A</v>
      </c>
      <c r="GZ97" s="60" t="e">
        <f ca="1">AVERAGE(OFFSET($GY$3,0,0,'Données projet'!$E$18+1,1))-AVERAGE(OFFSET($H$3,0,0,'Données projet'!$E$18+1,1))</f>
        <v>#N/A</v>
      </c>
      <c r="HA97" s="60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223.07692307692307</v>
      </c>
      <c r="L98" s="13">
        <f>VLOOKUP(A98,'Données projet'!$A$35:$I$55,9,0)</f>
        <v>3.0769230769230718</v>
      </c>
      <c r="M98" s="13">
        <f t="array" ref="M98">INDEX(L:L,MIN(IF(ISNUMBER(L98:L294),ROW(L98:L294),"")))</f>
        <v>3.0769230769230718</v>
      </c>
      <c r="N98" s="14">
        <f>IF('Données projet'!$A$36&gt;35,N97+M98-V97,IF(A98&lt;'Données projet'!$A$36,$K$205^A98,IF(A98='Données projet'!$A$36,'Données projet'!$B$36,N97+M98-V97)))</f>
        <v>223.07692307692304</v>
      </c>
      <c r="O98" s="14">
        <f>N98*VLOOKUP('Données projet'!$B$9,Paramètres!$A$1:$I$89,3,0)*VLOOKUP('Données projet'!$B$9,Paramètres!$A$1:$I$89,5,0)</f>
        <v>149.63999999999999</v>
      </c>
      <c r="P98" s="14">
        <f t="shared" si="87"/>
        <v>38.496762891422406</v>
      </c>
      <c r="Q98" s="22">
        <f t="shared" si="54"/>
        <v>327.67152870256064</v>
      </c>
      <c r="R98" s="60">
        <f t="shared" si="55"/>
        <v>621.00486203589389</v>
      </c>
      <c r="S98" s="60">
        <f ca="1">AVERAGE(OFFSET($R$3,0,0,'Données projet'!$E$9+1,1))-AVERAGE(OFFSET($H$3,0,0,'Données projet'!$E$9+1,1))</f>
        <v>241.62816740540188</v>
      </c>
      <c r="T98" s="60">
        <f t="shared" si="88"/>
        <v>188.36757679617921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0.30628928810230416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0.30628928810230416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226</v>
      </c>
      <c r="AG98" s="13">
        <f>VLOOKUP(A98,'Données projet'!$A$61:$I$81,9,0)</f>
        <v>3.8</v>
      </c>
      <c r="AH98" s="13">
        <f t="array" ref="AH98">INDEX(AG:AG,MIN(IF(ISNUMBER(AG98:AG294),ROW(AG98:AG294),"")))</f>
        <v>3.8</v>
      </c>
      <c r="AI98" s="14">
        <f>IF('Données projet'!$A$62&gt;35,AI97+AH98-AQ97,IF(A98&lt;'Données projet'!$A$62,$AF$205^A98,IF(A98='Données projet'!$A$62,'Données projet'!$B$62,AI97+AH98-AQ97)))</f>
        <v>226</v>
      </c>
      <c r="AJ98" s="14">
        <f>AI98*VLOOKUP('Données projet'!$B$10,Paramètres!$A$1:$I$89,3,0)*VLOOKUP('Données projet'!$B$10,Paramètres!$A$1:$I$89,5,0)</f>
        <v>243.2664</v>
      </c>
      <c r="AK98" s="14">
        <f t="shared" si="89"/>
        <v>59.141758478481812</v>
      </c>
      <c r="AL98" s="22">
        <f t="shared" si="58"/>
        <v>526.69420935002245</v>
      </c>
      <c r="AM98" s="60">
        <f t="shared" si="59"/>
        <v>820.0275426833557</v>
      </c>
      <c r="AN98" s="60">
        <f ca="1">AVERAGE(OFFSET($AM$3,0,0,'Données projet'!$E$10+1,1))-AVERAGE(OFFSET($H$3,0,0,'Données projet'!$E$10+1,1))</f>
        <v>380.09050904348459</v>
      </c>
      <c r="AO98" s="60">
        <f t="shared" si="90"/>
        <v>166.97658184507776</v>
      </c>
      <c r="AP98" s="16">
        <f>IF(ISNA(VLOOKUP(A98,'Données projet'!$A$61:$I$81,3,0)),0,VLOOKUP(A98,'Données projet'!$A$61:$I$81,3,0))</f>
        <v>7</v>
      </c>
      <c r="AQ98" s="16">
        <f>IF(ISNA(VLOOKUP(A98,'Données projet'!$A$61:$I$81,4,0)),0,VLOOKUP(A98,'Données projet'!$A$61:$I$81,4,0))</f>
        <v>28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0</v>
      </c>
      <c r="BE98" s="14" t="e">
        <f>BD98*VLOOKUP('Données projet'!$B$11,Paramètres!$A$1:$I$89,3,0)*VLOOKUP('Données projet'!$B$11,Paramètres!$A$1:$I$89,5,0)</f>
        <v>#N/A</v>
      </c>
      <c r="BF98" s="14" t="e">
        <f t="shared" si="91"/>
        <v>#N/A</v>
      </c>
      <c r="BG98" s="22" t="e">
        <f t="shared" si="61"/>
        <v>#N/A</v>
      </c>
      <c r="BH98" s="60" t="e">
        <f t="shared" si="62"/>
        <v>#N/A</v>
      </c>
      <c r="BI98" s="60" t="e">
        <f ca="1">AVERAGE(OFFSET($BH$3,0,0,'Données projet'!$E$11+1,1))-AVERAGE(OFFSET($H$3,0,0,'Données projet'!$E$11+1,1))</f>
        <v>#N/A</v>
      </c>
      <c r="BJ98" s="60" t="e">
        <f t="shared" si="92"/>
        <v>#N/A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 t="e">
        <f>EXP(-LN(2)/35)*BP97+(1-EXP(-LN(2)/35))/(LN(2)/35)*BL98*BM98*VLOOKUP('Données projet'!$B$11,Paramètres!$A$1:$I$89,3,0)*0.475*44/12</f>
        <v>#N/A</v>
      </c>
      <c r="BQ98" s="23" t="e">
        <f>EXP(-LN(2)/25)*BQ97+(1-EXP(-LN(2)/25))/(LN(2)/25)*Calculateur!BL98*Calculateur!BN98*VLOOKUP('Données projet'!$B$11,Paramètres!$A$1:$I$89,3,0)*0.475*44/12</f>
        <v>#N/A</v>
      </c>
      <c r="BR98" s="23" t="e">
        <f>EXP(-LN(2)/2)*BR97+(1-EXP(-LN(2)/2))/(LN(2)/2)*BL98*BO98*VLOOKUP('Données projet'!$B$11,Paramètres!$A$1:$I$89,3,0)*0.475*44/12</f>
        <v>#N/A</v>
      </c>
      <c r="BS98" s="24" t="e">
        <f t="shared" si="63"/>
        <v>#N/A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0</v>
      </c>
      <c r="BZ98" s="14" t="e">
        <f>BY98*VLOOKUP('Données projet'!$B$12,Paramètres!$A$1:$I$89,3,0)*VLOOKUP('Données projet'!$B$12,Paramètres!$A$1:$I$89,5,0)</f>
        <v>#N/A</v>
      </c>
      <c r="CA98" s="14" t="e">
        <f t="shared" si="93"/>
        <v>#N/A</v>
      </c>
      <c r="CB98" s="22" t="e">
        <f t="shared" si="64"/>
        <v>#N/A</v>
      </c>
      <c r="CC98" s="60" t="e">
        <f t="shared" si="65"/>
        <v>#N/A</v>
      </c>
      <c r="CD98" s="60" t="e">
        <f ca="1">AVERAGE(OFFSET($CC$3,0,0,'Données projet'!$E$12+1,1))-AVERAGE(OFFSET($H$3,0,0,'Données projet'!$E$12+1,1))</f>
        <v>#N/A</v>
      </c>
      <c r="CE98" s="60" t="e">
        <f t="shared" si="94"/>
        <v>#N/A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 t="e">
        <f>EXP(-LN(2)/35)*CK97+(1-EXP(-LN(2)/35))/(LN(2)/35)*CG98*CH98*VLOOKUP('Données projet'!$B$12,Paramètres!$A$1:$I$89,3,0)*0.475*44/12</f>
        <v>#N/A</v>
      </c>
      <c r="CL98" s="23" t="e">
        <f>EXP(-LN(2)/25)*CL97+(1-EXP(-LN(2)/25))/(LN(2)/25)*Calculateur!CG98*Calculateur!CI98*VLOOKUP('Données projet'!$B$12,Paramètres!$A$1:$I$89,3,0)*0.475*44/12</f>
        <v>#N/A</v>
      </c>
      <c r="CM98" s="23" t="e">
        <f>EXP(-LN(2)/2)*CM97+(1-EXP(-LN(2)/2))/(LN(2)/2)*CG98*CJ98*VLOOKUP('Données projet'!$B$12,Paramètres!$A$1:$I$89,3,0)*0.475*44/12</f>
        <v>#N/A</v>
      </c>
      <c r="CN98" s="24" t="e">
        <f t="shared" si="66"/>
        <v>#N/A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0</v>
      </c>
      <c r="CU98" s="18" t="e">
        <f>CT98*VLOOKUP('Données projet'!$B$13,Paramètres!$A$1:$I$89,3,0)*VLOOKUP('Données projet'!$B$13,Paramètres!$A$1:$I$89,5,0)</f>
        <v>#N/A</v>
      </c>
      <c r="CV98" s="14" t="e">
        <f t="shared" si="95"/>
        <v>#N/A</v>
      </c>
      <c r="CW98" s="22" t="e">
        <f t="shared" si="67"/>
        <v>#N/A</v>
      </c>
      <c r="CX98" s="60" t="e">
        <f t="shared" si="68"/>
        <v>#N/A</v>
      </c>
      <c r="CY98" s="60" t="e">
        <f ca="1">AVERAGE(OFFSET($CX$3,0,0,'Données projet'!$E$13+1,1))-AVERAGE(OFFSET($H$3,0,0,'Données projet'!$E$13+1,1))</f>
        <v>#N/A</v>
      </c>
      <c r="CZ98" s="60" t="e">
        <f t="shared" si="96"/>
        <v>#N/A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 t="e">
        <f>EXP(-LN(2)/35)*DF97+(1-EXP(-LN(2)/35))/(LN(2)/35)*DB98*DC98*VLOOKUP('Données projet'!$B$13,Paramètres!$A$1:$I$89,3,0)*0.475*44/12</f>
        <v>#N/A</v>
      </c>
      <c r="DG98" s="23" t="e">
        <f>EXP(-LN(2)/25)*DG97+(1-EXP(-LN(2)/25))/(LN(2)/25)*Calculateur!DB98*Calculateur!DD98*VLOOKUP('Données projet'!$B$13,Paramètres!$A$1:$I$89,3,0)*0.475*44/12</f>
        <v>#N/A</v>
      </c>
      <c r="DH98" s="23" t="e">
        <f>EXP(-LN(2)/2)*DH97+(1-EXP(-LN(2)/2))/(LN(2)/2)*DB98*DE98*VLOOKUP('Données projet'!$B$13,Paramètres!$A$1:$I$89,3,0)*0.475*44/12</f>
        <v>#N/A</v>
      </c>
      <c r="DI98" s="24" t="e">
        <f t="shared" si="69"/>
        <v>#N/A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0" t="e">
        <f t="shared" si="74"/>
        <v>#N/A</v>
      </c>
      <c r="EO98" s="60" t="e">
        <f ca="1">AVERAGE(OFFSET($EN$3,0,0,'Données projet'!$E$15+1,1))-AVERAGE(OFFSET($H$3,0,0,'Données projet'!$E$15+1,1))</f>
        <v>#N/A</v>
      </c>
      <c r="EP98" s="60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0" t="e">
        <f t="shared" si="77"/>
        <v>#N/A</v>
      </c>
      <c r="FJ98" s="60" t="e">
        <f ca="1">AVERAGE(OFFSET($FI$3,0,0,'Données projet'!$E$16+1,1))-AVERAGE(OFFSET($H$3,0,0,'Données projet'!$E$16+1,1))</f>
        <v>#N/A</v>
      </c>
      <c r="FK98" s="60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0" t="e">
        <f t="shared" si="80"/>
        <v>#N/A</v>
      </c>
      <c r="GE98" s="60" t="e">
        <f ca="1">AVERAGE(OFFSET($GD$3,0,0,'Données projet'!$E$17+1,1))-AVERAGE(OFFSET($H$3,0,0,'Données projet'!$E$17+1,1))</f>
        <v>#N/A</v>
      </c>
      <c r="GF98" s="60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0" t="e">
        <f t="shared" si="83"/>
        <v>#N/A</v>
      </c>
      <c r="GZ98" s="60" t="e">
        <f ca="1">AVERAGE(OFFSET($GY$3,0,0,'Données projet'!$E$18+1,1))-AVERAGE(OFFSET($H$3,0,0,'Données projet'!$E$18+1,1))</f>
        <v>#N/A</v>
      </c>
      <c r="HA98" s="60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2.9487179487179502</v>
      </c>
      <c r="N99" s="14">
        <f>IF('Données projet'!$A$36&gt;35,N98+M99-V98,IF(A99&lt;'Données projet'!$A$36,$K$205^A99,IF(A99='Données projet'!$A$36,'Données projet'!$B$36,N98+M99-V98)))</f>
        <v>226.02564102564099</v>
      </c>
      <c r="O99" s="14">
        <f>N99*VLOOKUP('Données projet'!$B$9,Paramètres!$A$1:$I$89,3,0)*VLOOKUP('Données projet'!$B$9,Paramètres!$A$1:$I$89,5,0)</f>
        <v>151.61799999999999</v>
      </c>
      <c r="P99" s="14">
        <f t="shared" si="87"/>
        <v>38.946052014300982</v>
      </c>
      <c r="Q99" s="22">
        <f t="shared" ref="Q99:Q130" si="107">(O99+P99)*0.475*44/12</f>
        <v>331.89905725824087</v>
      </c>
      <c r="R99" s="60">
        <f t="shared" si="55"/>
        <v>625.23239059157413</v>
      </c>
      <c r="S99" s="60">
        <f ca="1">AVERAGE(OFFSET($R$3,0,0,'Données projet'!$E$9+1,1))-AVERAGE(OFFSET($H$3,0,0,'Données projet'!$E$9+1,1))</f>
        <v>241.62816740540188</v>
      </c>
      <c r="T99" s="60">
        <f t="shared" si="88"/>
        <v>188.36757679617921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0.29791379141209301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0.29791379141209301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3.4</v>
      </c>
      <c r="AI99" s="14">
        <f>IF('Données projet'!$A$62&gt;35,AI98+AH99-AQ98,IF(A99&lt;'Données projet'!$A$62,$AF$205^A99,IF(A99='Données projet'!$A$62,'Données projet'!$B$62,AI98+AH99-AQ98)))</f>
        <v>201.4</v>
      </c>
      <c r="AJ99" s="14">
        <f>AI99*VLOOKUP('Données projet'!$B$10,Paramètres!$A$1:$I$89,3,0)*VLOOKUP('Données projet'!$B$10,Paramètres!$A$1:$I$89,5,0)</f>
        <v>216.78695999999997</v>
      </c>
      <c r="AK99" s="14">
        <f t="shared" si="89"/>
        <v>53.415950516159356</v>
      </c>
      <c r="AL99" s="22">
        <f t="shared" si="58"/>
        <v>470.60340248231086</v>
      </c>
      <c r="AM99" s="60">
        <f t="shared" si="59"/>
        <v>763.93673581564417</v>
      </c>
      <c r="AN99" s="60">
        <f ca="1">AVERAGE(OFFSET($AM$3,0,0,'Données projet'!$E$10+1,1))-AVERAGE(OFFSET($H$3,0,0,'Données projet'!$E$10+1,1))</f>
        <v>380.09050904348459</v>
      </c>
      <c r="AO99" s="60">
        <f t="shared" si="90"/>
        <v>166.97658184507776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0</v>
      </c>
      <c r="BE99" s="14" t="e">
        <f>BD99*VLOOKUP('Données projet'!$B$11,Paramètres!$A$1:$I$89,3,0)*VLOOKUP('Données projet'!$B$11,Paramètres!$A$1:$I$89,5,0)</f>
        <v>#N/A</v>
      </c>
      <c r="BF99" s="14" t="e">
        <f t="shared" si="91"/>
        <v>#N/A</v>
      </c>
      <c r="BG99" s="22" t="e">
        <f t="shared" si="61"/>
        <v>#N/A</v>
      </c>
      <c r="BH99" s="60" t="e">
        <f t="shared" si="62"/>
        <v>#N/A</v>
      </c>
      <c r="BI99" s="60" t="e">
        <f ca="1">AVERAGE(OFFSET($BH$3,0,0,'Données projet'!$E$11+1,1))-AVERAGE(OFFSET($H$3,0,0,'Données projet'!$E$11+1,1))</f>
        <v>#N/A</v>
      </c>
      <c r="BJ99" s="60" t="e">
        <f t="shared" si="92"/>
        <v>#N/A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 t="e">
        <f>EXP(-LN(2)/35)*BP98+(1-EXP(-LN(2)/35))/(LN(2)/35)*BL99*BM99*VLOOKUP('Données projet'!$B$11,Paramètres!$A$1:$I$89,3,0)*0.475*44/12</f>
        <v>#N/A</v>
      </c>
      <c r="BQ99" s="23" t="e">
        <f>EXP(-LN(2)/25)*BQ98+(1-EXP(-LN(2)/25))/(LN(2)/25)*Calculateur!BL99*Calculateur!BN99*VLOOKUP('Données projet'!$B$11,Paramètres!$A$1:$I$89,3,0)*0.475*44/12</f>
        <v>#N/A</v>
      </c>
      <c r="BR99" s="23" t="e">
        <f>EXP(-LN(2)/2)*BR98+(1-EXP(-LN(2)/2))/(LN(2)/2)*BL99*BO99*VLOOKUP('Données projet'!$B$11,Paramètres!$A$1:$I$89,3,0)*0.475*44/12</f>
        <v>#N/A</v>
      </c>
      <c r="BS99" s="24" t="e">
        <f t="shared" si="63"/>
        <v>#N/A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0</v>
      </c>
      <c r="BZ99" s="14" t="e">
        <f>BY99*VLOOKUP('Données projet'!$B$12,Paramètres!$A$1:$I$89,3,0)*VLOOKUP('Données projet'!$B$12,Paramètres!$A$1:$I$89,5,0)</f>
        <v>#N/A</v>
      </c>
      <c r="CA99" s="14" t="e">
        <f t="shared" si="93"/>
        <v>#N/A</v>
      </c>
      <c r="CB99" s="22" t="e">
        <f t="shared" si="64"/>
        <v>#N/A</v>
      </c>
      <c r="CC99" s="60" t="e">
        <f t="shared" si="65"/>
        <v>#N/A</v>
      </c>
      <c r="CD99" s="60" t="e">
        <f ca="1">AVERAGE(OFFSET($CC$3,0,0,'Données projet'!$E$12+1,1))-AVERAGE(OFFSET($H$3,0,0,'Données projet'!$E$12+1,1))</f>
        <v>#N/A</v>
      </c>
      <c r="CE99" s="60" t="e">
        <f t="shared" si="94"/>
        <v>#N/A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 t="e">
        <f>EXP(-LN(2)/35)*CK98+(1-EXP(-LN(2)/35))/(LN(2)/35)*CG99*CH99*VLOOKUP('Données projet'!$B$12,Paramètres!$A$1:$I$89,3,0)*0.475*44/12</f>
        <v>#N/A</v>
      </c>
      <c r="CL99" s="23" t="e">
        <f>EXP(-LN(2)/25)*CL98+(1-EXP(-LN(2)/25))/(LN(2)/25)*Calculateur!CG99*Calculateur!CI99*VLOOKUP('Données projet'!$B$12,Paramètres!$A$1:$I$89,3,0)*0.475*44/12</f>
        <v>#N/A</v>
      </c>
      <c r="CM99" s="23" t="e">
        <f>EXP(-LN(2)/2)*CM98+(1-EXP(-LN(2)/2))/(LN(2)/2)*CG99*CJ99*VLOOKUP('Données projet'!$B$12,Paramètres!$A$1:$I$89,3,0)*0.475*44/12</f>
        <v>#N/A</v>
      </c>
      <c r="CN99" s="24" t="e">
        <f t="shared" si="66"/>
        <v>#N/A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0</v>
      </c>
      <c r="CU99" s="18" t="e">
        <f>CT99*VLOOKUP('Données projet'!$B$13,Paramètres!$A$1:$I$89,3,0)*VLOOKUP('Données projet'!$B$13,Paramètres!$A$1:$I$89,5,0)</f>
        <v>#N/A</v>
      </c>
      <c r="CV99" s="14" t="e">
        <f t="shared" si="95"/>
        <v>#N/A</v>
      </c>
      <c r="CW99" s="22" t="e">
        <f t="shared" si="67"/>
        <v>#N/A</v>
      </c>
      <c r="CX99" s="60" t="e">
        <f t="shared" si="68"/>
        <v>#N/A</v>
      </c>
      <c r="CY99" s="60" t="e">
        <f ca="1">AVERAGE(OFFSET($CX$3,0,0,'Données projet'!$E$13+1,1))-AVERAGE(OFFSET($H$3,0,0,'Données projet'!$E$13+1,1))</f>
        <v>#N/A</v>
      </c>
      <c r="CZ99" s="60" t="e">
        <f t="shared" si="96"/>
        <v>#N/A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 t="e">
        <f>EXP(-LN(2)/35)*DF98+(1-EXP(-LN(2)/35))/(LN(2)/35)*DB99*DC99*VLOOKUP('Données projet'!$B$13,Paramètres!$A$1:$I$89,3,0)*0.475*44/12</f>
        <v>#N/A</v>
      </c>
      <c r="DG99" s="23" t="e">
        <f>EXP(-LN(2)/25)*DG98+(1-EXP(-LN(2)/25))/(LN(2)/25)*Calculateur!DB99*Calculateur!DD99*VLOOKUP('Données projet'!$B$13,Paramètres!$A$1:$I$89,3,0)*0.475*44/12</f>
        <v>#N/A</v>
      </c>
      <c r="DH99" s="23" t="e">
        <f>EXP(-LN(2)/2)*DH98+(1-EXP(-LN(2)/2))/(LN(2)/2)*DB99*DE99*VLOOKUP('Données projet'!$B$13,Paramètres!$A$1:$I$89,3,0)*0.475*44/12</f>
        <v>#N/A</v>
      </c>
      <c r="DI99" s="24" t="e">
        <f t="shared" si="69"/>
        <v>#N/A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0" t="e">
        <f t="shared" si="74"/>
        <v>#N/A</v>
      </c>
      <c r="EO99" s="60" t="e">
        <f ca="1">AVERAGE(OFFSET($EN$3,0,0,'Données projet'!$E$15+1,1))-AVERAGE(OFFSET($H$3,0,0,'Données projet'!$E$15+1,1))</f>
        <v>#N/A</v>
      </c>
      <c r="EP99" s="60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0" t="e">
        <f t="shared" si="77"/>
        <v>#N/A</v>
      </c>
      <c r="FJ99" s="60" t="e">
        <f ca="1">AVERAGE(OFFSET($FI$3,0,0,'Données projet'!$E$16+1,1))-AVERAGE(OFFSET($H$3,0,0,'Données projet'!$E$16+1,1))</f>
        <v>#N/A</v>
      </c>
      <c r="FK99" s="60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0" t="e">
        <f t="shared" si="80"/>
        <v>#N/A</v>
      </c>
      <c r="GE99" s="60" t="e">
        <f ca="1">AVERAGE(OFFSET($GD$3,0,0,'Données projet'!$E$17+1,1))-AVERAGE(OFFSET($H$3,0,0,'Données projet'!$E$17+1,1))</f>
        <v>#N/A</v>
      </c>
      <c r="GF99" s="60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0" t="e">
        <f t="shared" si="83"/>
        <v>#N/A</v>
      </c>
      <c r="GZ99" s="60" t="e">
        <f ca="1">AVERAGE(OFFSET($GY$3,0,0,'Données projet'!$E$18+1,1))-AVERAGE(OFFSET($H$3,0,0,'Données projet'!$E$18+1,1))</f>
        <v>#N/A</v>
      </c>
      <c r="HA99" s="60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2.9487179487179502</v>
      </c>
      <c r="N100" s="14">
        <f>IF('Données projet'!$A$36&gt;35,N99+M100-V99,IF(A100&lt;'Données projet'!$A$36,$K$205^A100,IF(A100='Données projet'!$A$36,'Données projet'!$B$36,N99+M100-V99)))</f>
        <v>228.97435897435895</v>
      </c>
      <c r="O100" s="14">
        <f>N100*VLOOKUP('Données projet'!$B$9,Paramètres!$A$1:$I$89,3,0)*VLOOKUP('Données projet'!$B$9,Paramètres!$A$1:$I$89,5,0)</f>
        <v>153.59599999999998</v>
      </c>
      <c r="P100" s="14">
        <f t="shared" si="87"/>
        <v>39.394659367427636</v>
      </c>
      <c r="Q100" s="22">
        <f t="shared" si="107"/>
        <v>336.12539839826974</v>
      </c>
      <c r="R100" s="60">
        <f t="shared" si="55"/>
        <v>629.45873173160305</v>
      </c>
      <c r="S100" s="60">
        <f ca="1">AVERAGE(OFFSET($R$3,0,0,'Données projet'!$E$9+1,1))-AVERAGE(OFFSET($H$3,0,0,'Données projet'!$E$9+1,1))</f>
        <v>241.62816740540188</v>
      </c>
      <c r="T100" s="60">
        <f t="shared" si="88"/>
        <v>188.36757679617921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0.28976732311932391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0.28976732311932391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3.4</v>
      </c>
      <c r="AI100" s="14">
        <f>IF('Données projet'!$A$62&gt;35,AI99+AH100-AQ99,IF(A100&lt;'Données projet'!$A$62,$AF$205^A100,IF(A100='Données projet'!$A$62,'Données projet'!$B$62,AI99+AH100-AQ99)))</f>
        <v>204.8</v>
      </c>
      <c r="AJ100" s="14">
        <f>AI100*VLOOKUP('Données projet'!$B$10,Paramètres!$A$1:$I$89,3,0)*VLOOKUP('Données projet'!$B$10,Paramètres!$A$1:$I$89,5,0)</f>
        <v>220.44671999999997</v>
      </c>
      <c r="AK100" s="14">
        <f t="shared" si="89"/>
        <v>54.211966639941046</v>
      </c>
      <c r="AL100" s="22">
        <f t="shared" si="58"/>
        <v>478.36387923123061</v>
      </c>
      <c r="AM100" s="60">
        <f t="shared" si="59"/>
        <v>771.69721256456387</v>
      </c>
      <c r="AN100" s="60">
        <f ca="1">AVERAGE(OFFSET($AM$3,0,0,'Données projet'!$E$10+1,1))-AVERAGE(OFFSET($H$3,0,0,'Données projet'!$E$10+1,1))</f>
        <v>380.09050904348459</v>
      </c>
      <c r="AO100" s="60">
        <f t="shared" si="90"/>
        <v>166.97658184507776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0</v>
      </c>
      <c r="BE100" s="14" t="e">
        <f>BD100*VLOOKUP('Données projet'!$B$11,Paramètres!$A$1:$I$89,3,0)*VLOOKUP('Données projet'!$B$11,Paramètres!$A$1:$I$89,5,0)</f>
        <v>#N/A</v>
      </c>
      <c r="BF100" s="14" t="e">
        <f t="shared" si="91"/>
        <v>#N/A</v>
      </c>
      <c r="BG100" s="22" t="e">
        <f t="shared" si="61"/>
        <v>#N/A</v>
      </c>
      <c r="BH100" s="60" t="e">
        <f t="shared" si="62"/>
        <v>#N/A</v>
      </c>
      <c r="BI100" s="60" t="e">
        <f ca="1">AVERAGE(OFFSET($BH$3,0,0,'Données projet'!$E$11+1,1))-AVERAGE(OFFSET($H$3,0,0,'Données projet'!$E$11+1,1))</f>
        <v>#N/A</v>
      </c>
      <c r="BJ100" s="60" t="e">
        <f t="shared" si="92"/>
        <v>#N/A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 t="e">
        <f>EXP(-LN(2)/35)*BP99+(1-EXP(-LN(2)/35))/(LN(2)/35)*BL100*BM100*VLOOKUP('Données projet'!$B$11,Paramètres!$A$1:$I$89,3,0)*0.475*44/12</f>
        <v>#N/A</v>
      </c>
      <c r="BQ100" s="23" t="e">
        <f>EXP(-LN(2)/25)*BQ99+(1-EXP(-LN(2)/25))/(LN(2)/25)*Calculateur!BL100*Calculateur!BN100*VLOOKUP('Données projet'!$B$11,Paramètres!$A$1:$I$89,3,0)*0.475*44/12</f>
        <v>#N/A</v>
      </c>
      <c r="BR100" s="23" t="e">
        <f>EXP(-LN(2)/2)*BR99+(1-EXP(-LN(2)/2))/(LN(2)/2)*BL100*BO100*VLOOKUP('Données projet'!$B$11,Paramètres!$A$1:$I$89,3,0)*0.475*44/12</f>
        <v>#N/A</v>
      </c>
      <c r="BS100" s="24" t="e">
        <f t="shared" si="63"/>
        <v>#N/A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0</v>
      </c>
      <c r="BZ100" s="14" t="e">
        <f>BY100*VLOOKUP('Données projet'!$B$12,Paramètres!$A$1:$I$89,3,0)*VLOOKUP('Données projet'!$B$12,Paramètres!$A$1:$I$89,5,0)</f>
        <v>#N/A</v>
      </c>
      <c r="CA100" s="14" t="e">
        <f t="shared" si="93"/>
        <v>#N/A</v>
      </c>
      <c r="CB100" s="22" t="e">
        <f t="shared" si="64"/>
        <v>#N/A</v>
      </c>
      <c r="CC100" s="60" t="e">
        <f t="shared" si="65"/>
        <v>#N/A</v>
      </c>
      <c r="CD100" s="60" t="e">
        <f ca="1">AVERAGE(OFFSET($CC$3,0,0,'Données projet'!$E$12+1,1))-AVERAGE(OFFSET($H$3,0,0,'Données projet'!$E$12+1,1))</f>
        <v>#N/A</v>
      </c>
      <c r="CE100" s="60" t="e">
        <f t="shared" si="94"/>
        <v>#N/A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 t="e">
        <f>EXP(-LN(2)/35)*CK99+(1-EXP(-LN(2)/35))/(LN(2)/35)*CG100*CH100*VLOOKUP('Données projet'!$B$12,Paramètres!$A$1:$I$89,3,0)*0.475*44/12</f>
        <v>#N/A</v>
      </c>
      <c r="CL100" s="23" t="e">
        <f>EXP(-LN(2)/25)*CL99+(1-EXP(-LN(2)/25))/(LN(2)/25)*Calculateur!CG100*Calculateur!CI100*VLOOKUP('Données projet'!$B$12,Paramètres!$A$1:$I$89,3,0)*0.475*44/12</f>
        <v>#N/A</v>
      </c>
      <c r="CM100" s="23" t="e">
        <f>EXP(-LN(2)/2)*CM99+(1-EXP(-LN(2)/2))/(LN(2)/2)*CG100*CJ100*VLOOKUP('Données projet'!$B$12,Paramètres!$A$1:$I$89,3,0)*0.475*44/12</f>
        <v>#N/A</v>
      </c>
      <c r="CN100" s="24" t="e">
        <f t="shared" si="66"/>
        <v>#N/A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0</v>
      </c>
      <c r="CU100" s="18" t="e">
        <f>CT100*VLOOKUP('Données projet'!$B$13,Paramètres!$A$1:$I$89,3,0)*VLOOKUP('Données projet'!$B$13,Paramètres!$A$1:$I$89,5,0)</f>
        <v>#N/A</v>
      </c>
      <c r="CV100" s="14" t="e">
        <f t="shared" si="95"/>
        <v>#N/A</v>
      </c>
      <c r="CW100" s="22" t="e">
        <f t="shared" si="67"/>
        <v>#N/A</v>
      </c>
      <c r="CX100" s="60" t="e">
        <f t="shared" si="68"/>
        <v>#N/A</v>
      </c>
      <c r="CY100" s="60" t="e">
        <f ca="1">AVERAGE(OFFSET($CX$3,0,0,'Données projet'!$E$13+1,1))-AVERAGE(OFFSET($H$3,0,0,'Données projet'!$E$13+1,1))</f>
        <v>#N/A</v>
      </c>
      <c r="CZ100" s="60" t="e">
        <f t="shared" si="96"/>
        <v>#N/A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 t="e">
        <f>EXP(-LN(2)/35)*DF99+(1-EXP(-LN(2)/35))/(LN(2)/35)*DB100*DC100*VLOOKUP('Données projet'!$B$13,Paramètres!$A$1:$I$89,3,0)*0.475*44/12</f>
        <v>#N/A</v>
      </c>
      <c r="DG100" s="23" t="e">
        <f>EXP(-LN(2)/25)*DG99+(1-EXP(-LN(2)/25))/(LN(2)/25)*Calculateur!DB100*Calculateur!DD100*VLOOKUP('Données projet'!$B$13,Paramètres!$A$1:$I$89,3,0)*0.475*44/12</f>
        <v>#N/A</v>
      </c>
      <c r="DH100" s="23" t="e">
        <f>EXP(-LN(2)/2)*DH99+(1-EXP(-LN(2)/2))/(LN(2)/2)*DB100*DE100*VLOOKUP('Données projet'!$B$13,Paramètres!$A$1:$I$89,3,0)*0.475*44/12</f>
        <v>#N/A</v>
      </c>
      <c r="DI100" s="24" t="e">
        <f t="shared" si="69"/>
        <v>#N/A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0" t="e">
        <f t="shared" si="74"/>
        <v>#N/A</v>
      </c>
      <c r="EO100" s="60" t="e">
        <f ca="1">AVERAGE(OFFSET($EN$3,0,0,'Données projet'!$E$15+1,1))-AVERAGE(OFFSET($H$3,0,0,'Données projet'!$E$15+1,1))</f>
        <v>#N/A</v>
      </c>
      <c r="EP100" s="60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0" t="e">
        <f t="shared" si="77"/>
        <v>#N/A</v>
      </c>
      <c r="FJ100" s="60" t="e">
        <f ca="1">AVERAGE(OFFSET($FI$3,0,0,'Données projet'!$E$16+1,1))-AVERAGE(OFFSET($H$3,0,0,'Données projet'!$E$16+1,1))</f>
        <v>#N/A</v>
      </c>
      <c r="FK100" s="60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0" t="e">
        <f t="shared" si="80"/>
        <v>#N/A</v>
      </c>
      <c r="GE100" s="60" t="e">
        <f ca="1">AVERAGE(OFFSET($GD$3,0,0,'Données projet'!$E$17+1,1))-AVERAGE(OFFSET($H$3,0,0,'Données projet'!$E$17+1,1))</f>
        <v>#N/A</v>
      </c>
      <c r="GF100" s="60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0" t="e">
        <f t="shared" si="83"/>
        <v>#N/A</v>
      </c>
      <c r="GZ100" s="60" t="e">
        <f ca="1">AVERAGE(OFFSET($GY$3,0,0,'Données projet'!$E$18+1,1))-AVERAGE(OFFSET($H$3,0,0,'Données projet'!$E$18+1,1))</f>
        <v>#N/A</v>
      </c>
      <c r="HA100" s="60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2.9487179487179502</v>
      </c>
      <c r="N101" s="14">
        <f>IF('Données projet'!$A$36&gt;35,N100+M101-V100,IF(A101&lt;'Données projet'!$A$36,$K$205^A101,IF(A101='Données projet'!$A$36,'Données projet'!$B$36,N100+M101-V100)))</f>
        <v>231.92307692307691</v>
      </c>
      <c r="O101" s="14">
        <f>N101*VLOOKUP('Données projet'!$B$9,Paramètres!$A$1:$I$89,3,0)*VLOOKUP('Données projet'!$B$9,Paramètres!$A$1:$I$89,5,0)</f>
        <v>155.57399999999998</v>
      </c>
      <c r="P101" s="14">
        <f t="shared" si="87"/>
        <v>39.842594745761488</v>
      </c>
      <c r="Q101" s="22">
        <f t="shared" si="107"/>
        <v>340.35056918220118</v>
      </c>
      <c r="R101" s="60">
        <f t="shared" si="55"/>
        <v>633.68390251553456</v>
      </c>
      <c r="S101" s="60">
        <f ca="1">AVERAGE(OFFSET($R$3,0,0,'Données projet'!$E$9+1,1))-AVERAGE(OFFSET($H$3,0,0,'Données projet'!$E$9+1,1))</f>
        <v>241.62816740540188</v>
      </c>
      <c r="T101" s="60">
        <f t="shared" si="88"/>
        <v>188.36757679617921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0.28184362043042477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0.28184362043042477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3.4</v>
      </c>
      <c r="AI101" s="14">
        <f>IF('Données projet'!$A$62&gt;35,AI100+AH101-AQ100,IF(A101&lt;'Données projet'!$A$62,$AF$205^A101,IF(A101='Données projet'!$A$62,'Données projet'!$B$62,AI100+AH101-AQ100)))</f>
        <v>208.20000000000002</v>
      </c>
      <c r="AJ101" s="14">
        <f>AI101*VLOOKUP('Données projet'!$B$10,Paramètres!$A$1:$I$89,3,0)*VLOOKUP('Données projet'!$B$10,Paramètres!$A$1:$I$89,5,0)</f>
        <v>224.10647999999998</v>
      </c>
      <c r="AK101" s="14">
        <f t="shared" si="89"/>
        <v>55.006445935422541</v>
      </c>
      <c r="AL101" s="22">
        <f t="shared" si="58"/>
        <v>486.12167933752761</v>
      </c>
      <c r="AM101" s="60">
        <f t="shared" si="59"/>
        <v>779.45501267086092</v>
      </c>
      <c r="AN101" s="60">
        <f ca="1">AVERAGE(OFFSET($AM$3,0,0,'Données projet'!$E$10+1,1))-AVERAGE(OFFSET($H$3,0,0,'Données projet'!$E$10+1,1))</f>
        <v>380.09050904348459</v>
      </c>
      <c r="AO101" s="60">
        <f t="shared" si="90"/>
        <v>166.97658184507776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0</v>
      </c>
      <c r="BE101" s="14" t="e">
        <f>BD101*VLOOKUP('Données projet'!$B$11,Paramètres!$A$1:$I$89,3,0)*VLOOKUP('Données projet'!$B$11,Paramètres!$A$1:$I$89,5,0)</f>
        <v>#N/A</v>
      </c>
      <c r="BF101" s="14" t="e">
        <f t="shared" si="91"/>
        <v>#N/A</v>
      </c>
      <c r="BG101" s="22" t="e">
        <f t="shared" si="61"/>
        <v>#N/A</v>
      </c>
      <c r="BH101" s="60" t="e">
        <f t="shared" si="62"/>
        <v>#N/A</v>
      </c>
      <c r="BI101" s="60" t="e">
        <f ca="1">AVERAGE(OFFSET($BH$3,0,0,'Données projet'!$E$11+1,1))-AVERAGE(OFFSET($H$3,0,0,'Données projet'!$E$11+1,1))</f>
        <v>#N/A</v>
      </c>
      <c r="BJ101" s="60" t="e">
        <f t="shared" si="92"/>
        <v>#N/A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 t="e">
        <f>EXP(-LN(2)/35)*BP100+(1-EXP(-LN(2)/35))/(LN(2)/35)*BL101*BM101*VLOOKUP('Données projet'!$B$11,Paramètres!$A$1:$I$89,3,0)*0.475*44/12</f>
        <v>#N/A</v>
      </c>
      <c r="BQ101" s="23" t="e">
        <f>EXP(-LN(2)/25)*BQ100+(1-EXP(-LN(2)/25))/(LN(2)/25)*Calculateur!BL101*Calculateur!BN101*VLOOKUP('Données projet'!$B$11,Paramètres!$A$1:$I$89,3,0)*0.475*44/12</f>
        <v>#N/A</v>
      </c>
      <c r="BR101" s="23" t="e">
        <f>EXP(-LN(2)/2)*BR100+(1-EXP(-LN(2)/2))/(LN(2)/2)*BL101*BO101*VLOOKUP('Données projet'!$B$11,Paramètres!$A$1:$I$89,3,0)*0.475*44/12</f>
        <v>#N/A</v>
      </c>
      <c r="BS101" s="24" t="e">
        <f t="shared" si="63"/>
        <v>#N/A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0</v>
      </c>
      <c r="BZ101" s="14" t="e">
        <f>BY101*VLOOKUP('Données projet'!$B$12,Paramètres!$A$1:$I$89,3,0)*VLOOKUP('Données projet'!$B$12,Paramètres!$A$1:$I$89,5,0)</f>
        <v>#N/A</v>
      </c>
      <c r="CA101" s="14" t="e">
        <f t="shared" si="93"/>
        <v>#N/A</v>
      </c>
      <c r="CB101" s="22" t="e">
        <f t="shared" si="64"/>
        <v>#N/A</v>
      </c>
      <c r="CC101" s="60" t="e">
        <f t="shared" si="65"/>
        <v>#N/A</v>
      </c>
      <c r="CD101" s="60" t="e">
        <f ca="1">AVERAGE(OFFSET($CC$3,0,0,'Données projet'!$E$12+1,1))-AVERAGE(OFFSET($H$3,0,0,'Données projet'!$E$12+1,1))</f>
        <v>#N/A</v>
      </c>
      <c r="CE101" s="60" t="e">
        <f t="shared" si="94"/>
        <v>#N/A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 t="e">
        <f>EXP(-LN(2)/35)*CK100+(1-EXP(-LN(2)/35))/(LN(2)/35)*CG101*CH101*VLOOKUP('Données projet'!$B$12,Paramètres!$A$1:$I$89,3,0)*0.475*44/12</f>
        <v>#N/A</v>
      </c>
      <c r="CL101" s="23" t="e">
        <f>EXP(-LN(2)/25)*CL100+(1-EXP(-LN(2)/25))/(LN(2)/25)*Calculateur!CG101*Calculateur!CI101*VLOOKUP('Données projet'!$B$12,Paramètres!$A$1:$I$89,3,0)*0.475*44/12</f>
        <v>#N/A</v>
      </c>
      <c r="CM101" s="23" t="e">
        <f>EXP(-LN(2)/2)*CM100+(1-EXP(-LN(2)/2))/(LN(2)/2)*CG101*CJ101*VLOOKUP('Données projet'!$B$12,Paramètres!$A$1:$I$89,3,0)*0.475*44/12</f>
        <v>#N/A</v>
      </c>
      <c r="CN101" s="24" t="e">
        <f t="shared" si="66"/>
        <v>#N/A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0</v>
      </c>
      <c r="CU101" s="18" t="e">
        <f>CT101*VLOOKUP('Données projet'!$B$13,Paramètres!$A$1:$I$89,3,0)*VLOOKUP('Données projet'!$B$13,Paramètres!$A$1:$I$89,5,0)</f>
        <v>#N/A</v>
      </c>
      <c r="CV101" s="14" t="e">
        <f t="shared" si="95"/>
        <v>#N/A</v>
      </c>
      <c r="CW101" s="22" t="e">
        <f t="shared" si="67"/>
        <v>#N/A</v>
      </c>
      <c r="CX101" s="60" t="e">
        <f t="shared" si="68"/>
        <v>#N/A</v>
      </c>
      <c r="CY101" s="60" t="e">
        <f ca="1">AVERAGE(OFFSET($CX$3,0,0,'Données projet'!$E$13+1,1))-AVERAGE(OFFSET($H$3,0,0,'Données projet'!$E$13+1,1))</f>
        <v>#N/A</v>
      </c>
      <c r="CZ101" s="60" t="e">
        <f t="shared" si="96"/>
        <v>#N/A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 t="e">
        <f>EXP(-LN(2)/35)*DF100+(1-EXP(-LN(2)/35))/(LN(2)/35)*DB101*DC101*VLOOKUP('Données projet'!$B$13,Paramètres!$A$1:$I$89,3,0)*0.475*44/12</f>
        <v>#N/A</v>
      </c>
      <c r="DG101" s="23" t="e">
        <f>EXP(-LN(2)/25)*DG100+(1-EXP(-LN(2)/25))/(LN(2)/25)*Calculateur!DB101*Calculateur!DD101*VLOOKUP('Données projet'!$B$13,Paramètres!$A$1:$I$89,3,0)*0.475*44/12</f>
        <v>#N/A</v>
      </c>
      <c r="DH101" s="23" t="e">
        <f>EXP(-LN(2)/2)*DH100+(1-EXP(-LN(2)/2))/(LN(2)/2)*DB101*DE101*VLOOKUP('Données projet'!$B$13,Paramètres!$A$1:$I$89,3,0)*0.475*44/12</f>
        <v>#N/A</v>
      </c>
      <c r="DI101" s="24" t="e">
        <f t="shared" si="69"/>
        <v>#N/A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0" t="e">
        <f t="shared" si="74"/>
        <v>#N/A</v>
      </c>
      <c r="EO101" s="60" t="e">
        <f ca="1">AVERAGE(OFFSET($EN$3,0,0,'Données projet'!$E$15+1,1))-AVERAGE(OFFSET($H$3,0,0,'Données projet'!$E$15+1,1))</f>
        <v>#N/A</v>
      </c>
      <c r="EP101" s="60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0" t="e">
        <f t="shared" si="77"/>
        <v>#N/A</v>
      </c>
      <c r="FJ101" s="60" t="e">
        <f ca="1">AVERAGE(OFFSET($FI$3,0,0,'Données projet'!$E$16+1,1))-AVERAGE(OFFSET($H$3,0,0,'Données projet'!$E$16+1,1))</f>
        <v>#N/A</v>
      </c>
      <c r="FK101" s="60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0" t="e">
        <f t="shared" si="80"/>
        <v>#N/A</v>
      </c>
      <c r="GE101" s="60" t="e">
        <f ca="1">AVERAGE(OFFSET($GD$3,0,0,'Données projet'!$E$17+1,1))-AVERAGE(OFFSET($H$3,0,0,'Données projet'!$E$17+1,1))</f>
        <v>#N/A</v>
      </c>
      <c r="GF101" s="60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0" t="e">
        <f t="shared" si="83"/>
        <v>#N/A</v>
      </c>
      <c r="GZ101" s="60" t="e">
        <f ca="1">AVERAGE(OFFSET($GY$3,0,0,'Données projet'!$E$18+1,1))-AVERAGE(OFFSET($H$3,0,0,'Données projet'!$E$18+1,1))</f>
        <v>#N/A</v>
      </c>
      <c r="HA101" s="60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2.9487179487179502</v>
      </c>
      <c r="N102" s="14">
        <f>IF('Données projet'!$A$36&gt;35,N101+M102-V101,IF(A102&lt;'Données projet'!$A$36,$K$205^A102,IF(A102='Données projet'!$A$36,'Données projet'!$B$36,N101+M102-V101)))</f>
        <v>234.87179487179486</v>
      </c>
      <c r="O102" s="14">
        <f>N102*VLOOKUP('Données projet'!$B$9,Paramètres!$A$1:$I$89,3,0)*VLOOKUP('Données projet'!$B$9,Paramètres!$A$1:$I$89,5,0)</f>
        <v>157.55199999999999</v>
      </c>
      <c r="P102" s="14">
        <f t="shared" si="87"/>
        <v>40.289867680869207</v>
      </c>
      <c r="Q102" s="22">
        <f t="shared" si="107"/>
        <v>344.57458621084714</v>
      </c>
      <c r="R102" s="60">
        <f t="shared" si="55"/>
        <v>637.90791954418046</v>
      </c>
      <c r="S102" s="60">
        <f ca="1">AVERAGE(OFFSET($R$3,0,0,'Données projet'!$E$9+1,1))-AVERAGE(OFFSET($H$3,0,0,'Données projet'!$E$9+1,1))</f>
        <v>241.62816740540188</v>
      </c>
      <c r="T102" s="60">
        <f t="shared" si="88"/>
        <v>188.36757679617921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0.27413659180824296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0.27413659180824296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3.4</v>
      </c>
      <c r="AI102" s="14">
        <f>IF('Données projet'!$A$62&gt;35,AI101+AH102-AQ101,IF(A102&lt;'Données projet'!$A$62,$AF$205^A102,IF(A102='Données projet'!$A$62,'Données projet'!$B$62,AI101+AH102-AQ101)))</f>
        <v>211.60000000000002</v>
      </c>
      <c r="AJ102" s="14">
        <f>AI102*VLOOKUP('Données projet'!$B$10,Paramètres!$A$1:$I$89,3,0)*VLOOKUP('Données projet'!$B$10,Paramètres!$A$1:$I$89,5,0)</f>
        <v>227.76623999999998</v>
      </c>
      <c r="AK102" s="14">
        <f t="shared" si="89"/>
        <v>55.799416396900632</v>
      </c>
      <c r="AL102" s="22">
        <f t="shared" si="58"/>
        <v>493.87685155793525</v>
      </c>
      <c r="AM102" s="60">
        <f t="shared" si="59"/>
        <v>787.21018489126857</v>
      </c>
      <c r="AN102" s="60">
        <f ca="1">AVERAGE(OFFSET($AM$3,0,0,'Données projet'!$E$10+1,1))-AVERAGE(OFFSET($H$3,0,0,'Données projet'!$E$10+1,1))</f>
        <v>380.09050904348459</v>
      </c>
      <c r="AO102" s="60">
        <f t="shared" si="90"/>
        <v>166.97658184507776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0</v>
      </c>
      <c r="BE102" s="14" t="e">
        <f>BD102*VLOOKUP('Données projet'!$B$11,Paramètres!$A$1:$I$89,3,0)*VLOOKUP('Données projet'!$B$11,Paramètres!$A$1:$I$89,5,0)</f>
        <v>#N/A</v>
      </c>
      <c r="BF102" s="14" t="e">
        <f t="shared" si="91"/>
        <v>#N/A</v>
      </c>
      <c r="BG102" s="22" t="e">
        <f t="shared" si="61"/>
        <v>#N/A</v>
      </c>
      <c r="BH102" s="60" t="e">
        <f t="shared" si="62"/>
        <v>#N/A</v>
      </c>
      <c r="BI102" s="60" t="e">
        <f ca="1">AVERAGE(OFFSET($BH$3,0,0,'Données projet'!$E$11+1,1))-AVERAGE(OFFSET($H$3,0,0,'Données projet'!$E$11+1,1))</f>
        <v>#N/A</v>
      </c>
      <c r="BJ102" s="60" t="e">
        <f t="shared" si="92"/>
        <v>#N/A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 t="e">
        <f>EXP(-LN(2)/35)*BP101+(1-EXP(-LN(2)/35))/(LN(2)/35)*BL102*BM102*VLOOKUP('Données projet'!$B$11,Paramètres!$A$1:$I$89,3,0)*0.475*44/12</f>
        <v>#N/A</v>
      </c>
      <c r="BQ102" s="23" t="e">
        <f>EXP(-LN(2)/25)*BQ101+(1-EXP(-LN(2)/25))/(LN(2)/25)*Calculateur!BL102*Calculateur!BN102*VLOOKUP('Données projet'!$B$11,Paramètres!$A$1:$I$89,3,0)*0.475*44/12</f>
        <v>#N/A</v>
      </c>
      <c r="BR102" s="23" t="e">
        <f>EXP(-LN(2)/2)*BR101+(1-EXP(-LN(2)/2))/(LN(2)/2)*BL102*BO102*VLOOKUP('Données projet'!$B$11,Paramètres!$A$1:$I$89,3,0)*0.475*44/12</f>
        <v>#N/A</v>
      </c>
      <c r="BS102" s="24" t="e">
        <f t="shared" si="63"/>
        <v>#N/A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0</v>
      </c>
      <c r="BZ102" s="14" t="e">
        <f>BY102*VLOOKUP('Données projet'!$B$12,Paramètres!$A$1:$I$89,3,0)*VLOOKUP('Données projet'!$B$12,Paramètres!$A$1:$I$89,5,0)</f>
        <v>#N/A</v>
      </c>
      <c r="CA102" s="14" t="e">
        <f t="shared" si="93"/>
        <v>#N/A</v>
      </c>
      <c r="CB102" s="22" t="e">
        <f t="shared" si="64"/>
        <v>#N/A</v>
      </c>
      <c r="CC102" s="60" t="e">
        <f t="shared" si="65"/>
        <v>#N/A</v>
      </c>
      <c r="CD102" s="60" t="e">
        <f ca="1">AVERAGE(OFFSET($CC$3,0,0,'Données projet'!$E$12+1,1))-AVERAGE(OFFSET($H$3,0,0,'Données projet'!$E$12+1,1))</f>
        <v>#N/A</v>
      </c>
      <c r="CE102" s="60" t="e">
        <f t="shared" si="94"/>
        <v>#N/A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 t="e">
        <f>EXP(-LN(2)/35)*CK101+(1-EXP(-LN(2)/35))/(LN(2)/35)*CG102*CH102*VLOOKUP('Données projet'!$B$12,Paramètres!$A$1:$I$89,3,0)*0.475*44/12</f>
        <v>#N/A</v>
      </c>
      <c r="CL102" s="23" t="e">
        <f>EXP(-LN(2)/25)*CL101+(1-EXP(-LN(2)/25))/(LN(2)/25)*Calculateur!CG102*Calculateur!CI102*VLOOKUP('Données projet'!$B$12,Paramètres!$A$1:$I$89,3,0)*0.475*44/12</f>
        <v>#N/A</v>
      </c>
      <c r="CM102" s="23" t="e">
        <f>EXP(-LN(2)/2)*CM101+(1-EXP(-LN(2)/2))/(LN(2)/2)*CG102*CJ102*VLOOKUP('Données projet'!$B$12,Paramètres!$A$1:$I$89,3,0)*0.475*44/12</f>
        <v>#N/A</v>
      </c>
      <c r="CN102" s="24" t="e">
        <f t="shared" si="66"/>
        <v>#N/A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0</v>
      </c>
      <c r="CU102" s="18" t="e">
        <f>CT102*VLOOKUP('Données projet'!$B$13,Paramètres!$A$1:$I$89,3,0)*VLOOKUP('Données projet'!$B$13,Paramètres!$A$1:$I$89,5,0)</f>
        <v>#N/A</v>
      </c>
      <c r="CV102" s="14" t="e">
        <f t="shared" si="95"/>
        <v>#N/A</v>
      </c>
      <c r="CW102" s="22" t="e">
        <f t="shared" si="67"/>
        <v>#N/A</v>
      </c>
      <c r="CX102" s="60" t="e">
        <f t="shared" si="68"/>
        <v>#N/A</v>
      </c>
      <c r="CY102" s="60" t="e">
        <f ca="1">AVERAGE(OFFSET($CX$3,0,0,'Données projet'!$E$13+1,1))-AVERAGE(OFFSET($H$3,0,0,'Données projet'!$E$13+1,1))</f>
        <v>#N/A</v>
      </c>
      <c r="CZ102" s="60" t="e">
        <f t="shared" si="96"/>
        <v>#N/A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 t="e">
        <f>EXP(-LN(2)/35)*DF101+(1-EXP(-LN(2)/35))/(LN(2)/35)*DB102*DC102*VLOOKUP('Données projet'!$B$13,Paramètres!$A$1:$I$89,3,0)*0.475*44/12</f>
        <v>#N/A</v>
      </c>
      <c r="DG102" s="23" t="e">
        <f>EXP(-LN(2)/25)*DG101+(1-EXP(-LN(2)/25))/(LN(2)/25)*Calculateur!DB102*Calculateur!DD102*VLOOKUP('Données projet'!$B$13,Paramètres!$A$1:$I$89,3,0)*0.475*44/12</f>
        <v>#N/A</v>
      </c>
      <c r="DH102" s="23" t="e">
        <f>EXP(-LN(2)/2)*DH101+(1-EXP(-LN(2)/2))/(LN(2)/2)*DB102*DE102*VLOOKUP('Données projet'!$B$13,Paramètres!$A$1:$I$89,3,0)*0.475*44/12</f>
        <v>#N/A</v>
      </c>
      <c r="DI102" s="24" t="e">
        <f t="shared" si="69"/>
        <v>#N/A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0" t="e">
        <f t="shared" si="74"/>
        <v>#N/A</v>
      </c>
      <c r="EO102" s="60" t="e">
        <f ca="1">AVERAGE(OFFSET($EN$3,0,0,'Données projet'!$E$15+1,1))-AVERAGE(OFFSET($H$3,0,0,'Données projet'!$E$15+1,1))</f>
        <v>#N/A</v>
      </c>
      <c r="EP102" s="60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0" t="e">
        <f t="shared" si="77"/>
        <v>#N/A</v>
      </c>
      <c r="FJ102" s="60" t="e">
        <f ca="1">AVERAGE(OFFSET($FI$3,0,0,'Données projet'!$E$16+1,1))-AVERAGE(OFFSET($H$3,0,0,'Données projet'!$E$16+1,1))</f>
        <v>#N/A</v>
      </c>
      <c r="FK102" s="60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0" t="e">
        <f t="shared" si="80"/>
        <v>#N/A</v>
      </c>
      <c r="GE102" s="60" t="e">
        <f ca="1">AVERAGE(OFFSET($GD$3,0,0,'Données projet'!$E$17+1,1))-AVERAGE(OFFSET($H$3,0,0,'Données projet'!$E$17+1,1))</f>
        <v>#N/A</v>
      </c>
      <c r="GF102" s="60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0" t="e">
        <f t="shared" si="83"/>
        <v>#N/A</v>
      </c>
      <c r="GZ102" s="60" t="e">
        <f ca="1">AVERAGE(OFFSET($GY$3,0,0,'Données projet'!$E$18+1,1))-AVERAGE(OFFSET($H$3,0,0,'Données projet'!$E$18+1,1))</f>
        <v>#N/A</v>
      </c>
      <c r="HA102" s="60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237.82051282051282</v>
      </c>
      <c r="L103" s="13">
        <f>VLOOKUP(A103,'Données projet'!$A$35:$I$55,9,0)</f>
        <v>2.9487179487179502</v>
      </c>
      <c r="M103" s="13">
        <f t="array" ref="M103">INDEX(L:L,MIN(IF(ISNUMBER(L103:L299),ROW(L103:L299),"")))</f>
        <v>2.9487179487179502</v>
      </c>
      <c r="N103" s="14">
        <f>IF('Données projet'!$A$36&gt;35,N102+M103-V102,IF(A103&lt;'Données projet'!$A$36,$K$205^A103,IF(A103='Données projet'!$A$36,'Données projet'!$B$36,N102+M103-V102)))</f>
        <v>237.82051282051282</v>
      </c>
      <c r="O103" s="14">
        <f>N103*VLOOKUP('Données projet'!$B$9,Paramètres!$A$1:$I$89,3,0)*VLOOKUP('Données projet'!$B$9,Paramètres!$A$1:$I$89,5,0)</f>
        <v>159.53</v>
      </c>
      <c r="P103" s="14">
        <f t="shared" si="87"/>
        <v>40.736487451223979</v>
      </c>
      <c r="Q103" s="22">
        <f t="shared" si="107"/>
        <v>348.79746564421504</v>
      </c>
      <c r="R103" s="60">
        <f t="shared" si="55"/>
        <v>642.13079897754835</v>
      </c>
      <c r="S103" s="60">
        <f ca="1">AVERAGE(OFFSET($R$3,0,0,'Données projet'!$E$9+1,1))-AVERAGE(OFFSET($H$3,0,0,'Données projet'!$E$9+1,1))</f>
        <v>241.62816740540188</v>
      </c>
      <c r="T103" s="60">
        <f t="shared" si="88"/>
        <v>188.36757679617921</v>
      </c>
      <c r="U103" s="16">
        <f>IF(ISNA(VLOOKUP(A103,'Données projet'!$A$35:$I$55,3,0)),0,VLOOKUP(A103,'Données projet'!$A$35:$I$55,3,0))</f>
        <v>9</v>
      </c>
      <c r="V103" s="16">
        <f>IF(ISNA(VLOOKUP(A103,'Données projet'!$A$35:$I$55,4,0)),0,VLOOKUP(A103,'Données projet'!$A$35:$I$55,4,0))</f>
        <v>18.589743589743588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0.26664031228902974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0.26664031228902974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3.4</v>
      </c>
      <c r="AI103" s="14">
        <f>IF('Données projet'!$A$62&gt;35,AI102+AH103-AQ102,IF(A103&lt;'Données projet'!$A$62,$AF$205^A103,IF(A103='Données projet'!$A$62,'Données projet'!$B$62,AI102+AH103-AQ102)))</f>
        <v>215.00000000000003</v>
      </c>
      <c r="AJ103" s="14">
        <f>AI103*VLOOKUP('Données projet'!$B$10,Paramètres!$A$1:$I$89,3,0)*VLOOKUP('Données projet'!$B$10,Paramètres!$A$1:$I$89,5,0)</f>
        <v>231.42599999999999</v>
      </c>
      <c r="AK103" s="14">
        <f t="shared" si="89"/>
        <v>56.590905067453221</v>
      </c>
      <c r="AL103" s="22">
        <f t="shared" si="58"/>
        <v>501.62944299248096</v>
      </c>
      <c r="AM103" s="60">
        <f t="shared" si="59"/>
        <v>794.96277632581427</v>
      </c>
      <c r="AN103" s="60">
        <f ca="1">AVERAGE(OFFSET($AM$3,0,0,'Données projet'!$E$10+1,1))-AVERAGE(OFFSET($H$3,0,0,'Données projet'!$E$10+1,1))</f>
        <v>380.09050904348459</v>
      </c>
      <c r="AO103" s="60">
        <f t="shared" si="90"/>
        <v>166.97658184507776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0</v>
      </c>
      <c r="BE103" s="14" t="e">
        <f>BD103*VLOOKUP('Données projet'!$B$11,Paramètres!$A$1:$I$89,3,0)*VLOOKUP('Données projet'!$B$11,Paramètres!$A$1:$I$89,5,0)</f>
        <v>#N/A</v>
      </c>
      <c r="BF103" s="14" t="e">
        <f t="shared" si="91"/>
        <v>#N/A</v>
      </c>
      <c r="BG103" s="22" t="e">
        <f t="shared" si="61"/>
        <v>#N/A</v>
      </c>
      <c r="BH103" s="60" t="e">
        <f t="shared" si="62"/>
        <v>#N/A</v>
      </c>
      <c r="BI103" s="60" t="e">
        <f ca="1">AVERAGE(OFFSET($BH$3,0,0,'Données projet'!$E$11+1,1))-AVERAGE(OFFSET($H$3,0,0,'Données projet'!$E$11+1,1))</f>
        <v>#N/A</v>
      </c>
      <c r="BJ103" s="60" t="e">
        <f t="shared" si="92"/>
        <v>#N/A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 t="e">
        <f>EXP(-LN(2)/35)*BP102+(1-EXP(-LN(2)/35))/(LN(2)/35)*BL103*BM103*VLOOKUP('Données projet'!$B$11,Paramètres!$A$1:$I$89,3,0)*0.475*44/12</f>
        <v>#N/A</v>
      </c>
      <c r="BQ103" s="23" t="e">
        <f>EXP(-LN(2)/25)*BQ102+(1-EXP(-LN(2)/25))/(LN(2)/25)*Calculateur!BL103*Calculateur!BN103*VLOOKUP('Données projet'!$B$11,Paramètres!$A$1:$I$89,3,0)*0.475*44/12</f>
        <v>#N/A</v>
      </c>
      <c r="BR103" s="23" t="e">
        <f>EXP(-LN(2)/2)*BR102+(1-EXP(-LN(2)/2))/(LN(2)/2)*BL103*BO103*VLOOKUP('Données projet'!$B$11,Paramètres!$A$1:$I$89,3,0)*0.475*44/12</f>
        <v>#N/A</v>
      </c>
      <c r="BS103" s="24" t="e">
        <f t="shared" si="63"/>
        <v>#N/A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0</v>
      </c>
      <c r="BZ103" s="14" t="e">
        <f>BY103*VLOOKUP('Données projet'!$B$12,Paramètres!$A$1:$I$89,3,0)*VLOOKUP('Données projet'!$B$12,Paramètres!$A$1:$I$89,5,0)</f>
        <v>#N/A</v>
      </c>
      <c r="CA103" s="14" t="e">
        <f t="shared" si="93"/>
        <v>#N/A</v>
      </c>
      <c r="CB103" s="22" t="e">
        <f t="shared" si="64"/>
        <v>#N/A</v>
      </c>
      <c r="CC103" s="60" t="e">
        <f t="shared" si="65"/>
        <v>#N/A</v>
      </c>
      <c r="CD103" s="60" t="e">
        <f ca="1">AVERAGE(OFFSET($CC$3,0,0,'Données projet'!$E$12+1,1))-AVERAGE(OFFSET($H$3,0,0,'Données projet'!$E$12+1,1))</f>
        <v>#N/A</v>
      </c>
      <c r="CE103" s="60" t="e">
        <f t="shared" si="94"/>
        <v>#N/A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 t="e">
        <f>EXP(-LN(2)/35)*CK102+(1-EXP(-LN(2)/35))/(LN(2)/35)*CG103*CH103*VLOOKUP('Données projet'!$B$12,Paramètres!$A$1:$I$89,3,0)*0.475*44/12</f>
        <v>#N/A</v>
      </c>
      <c r="CL103" s="23" t="e">
        <f>EXP(-LN(2)/25)*CL102+(1-EXP(-LN(2)/25))/(LN(2)/25)*Calculateur!CG103*Calculateur!CI103*VLOOKUP('Données projet'!$B$12,Paramètres!$A$1:$I$89,3,0)*0.475*44/12</f>
        <v>#N/A</v>
      </c>
      <c r="CM103" s="23" t="e">
        <f>EXP(-LN(2)/2)*CM102+(1-EXP(-LN(2)/2))/(LN(2)/2)*CG103*CJ103*VLOOKUP('Données projet'!$B$12,Paramètres!$A$1:$I$89,3,0)*0.475*44/12</f>
        <v>#N/A</v>
      </c>
      <c r="CN103" s="24" t="e">
        <f t="shared" si="66"/>
        <v>#N/A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0</v>
      </c>
      <c r="CU103" s="18" t="e">
        <f>CT103*VLOOKUP('Données projet'!$B$13,Paramètres!$A$1:$I$89,3,0)*VLOOKUP('Données projet'!$B$13,Paramètres!$A$1:$I$89,5,0)</f>
        <v>#N/A</v>
      </c>
      <c r="CV103" s="14" t="e">
        <f t="shared" si="95"/>
        <v>#N/A</v>
      </c>
      <c r="CW103" s="22" t="e">
        <f t="shared" si="67"/>
        <v>#N/A</v>
      </c>
      <c r="CX103" s="60" t="e">
        <f t="shared" si="68"/>
        <v>#N/A</v>
      </c>
      <c r="CY103" s="60" t="e">
        <f ca="1">AVERAGE(OFFSET($CX$3,0,0,'Données projet'!$E$13+1,1))-AVERAGE(OFFSET($H$3,0,0,'Données projet'!$E$13+1,1))</f>
        <v>#N/A</v>
      </c>
      <c r="CZ103" s="60" t="e">
        <f t="shared" si="96"/>
        <v>#N/A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 t="e">
        <f>EXP(-LN(2)/35)*DF102+(1-EXP(-LN(2)/35))/(LN(2)/35)*DB103*DC103*VLOOKUP('Données projet'!$B$13,Paramètres!$A$1:$I$89,3,0)*0.475*44/12</f>
        <v>#N/A</v>
      </c>
      <c r="DG103" s="23" t="e">
        <f>EXP(-LN(2)/25)*DG102+(1-EXP(-LN(2)/25))/(LN(2)/25)*Calculateur!DB103*Calculateur!DD103*VLOOKUP('Données projet'!$B$13,Paramètres!$A$1:$I$89,3,0)*0.475*44/12</f>
        <v>#N/A</v>
      </c>
      <c r="DH103" s="23" t="e">
        <f>EXP(-LN(2)/2)*DH102+(1-EXP(-LN(2)/2))/(LN(2)/2)*DB103*DE103*VLOOKUP('Données projet'!$B$13,Paramètres!$A$1:$I$89,3,0)*0.475*44/12</f>
        <v>#N/A</v>
      </c>
      <c r="DI103" s="24" t="e">
        <f t="shared" si="69"/>
        <v>#N/A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0" t="e">
        <f t="shared" si="74"/>
        <v>#N/A</v>
      </c>
      <c r="EO103" s="60" t="e">
        <f ca="1">AVERAGE(OFFSET($EN$3,0,0,'Données projet'!$E$15+1,1))-AVERAGE(OFFSET($H$3,0,0,'Données projet'!$E$15+1,1))</f>
        <v>#N/A</v>
      </c>
      <c r="EP103" s="60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0" t="e">
        <f t="shared" si="77"/>
        <v>#N/A</v>
      </c>
      <c r="FJ103" s="60" t="e">
        <f ca="1">AVERAGE(OFFSET($FI$3,0,0,'Données projet'!$E$16+1,1))-AVERAGE(OFFSET($H$3,0,0,'Données projet'!$E$16+1,1))</f>
        <v>#N/A</v>
      </c>
      <c r="FK103" s="60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0" t="e">
        <f t="shared" si="80"/>
        <v>#N/A</v>
      </c>
      <c r="GE103" s="60" t="e">
        <f ca="1">AVERAGE(OFFSET($GD$3,0,0,'Données projet'!$E$17+1,1))-AVERAGE(OFFSET($H$3,0,0,'Données projet'!$E$17+1,1))</f>
        <v>#N/A</v>
      </c>
      <c r="GF103" s="60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0" t="e">
        <f t="shared" si="83"/>
        <v>#N/A</v>
      </c>
      <c r="GZ103" s="60" t="e">
        <f ca="1">AVERAGE(OFFSET($GY$3,0,0,'Données projet'!$E$18+1,1))-AVERAGE(OFFSET($H$3,0,0,'Données projet'!$E$18+1,1))</f>
        <v>#N/A</v>
      </c>
      <c r="HA103" s="60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2.6923076923076907</v>
      </c>
      <c r="N104" s="14">
        <f>IF('Données projet'!$A$36&gt;35,N103+M104-V103,IF(A104&lt;'Données projet'!$A$36,$K$205^A104,IF(A104='Données projet'!$A$36,'Données projet'!$B$36,N103+M104-V103)))</f>
        <v>221.92307692307691</v>
      </c>
      <c r="O104" s="14">
        <f>N104*VLOOKUP('Données projet'!$B$9,Paramètres!$A$1:$I$89,3,0)*VLOOKUP('Données projet'!$B$9,Paramètres!$A$1:$I$89,5,0)</f>
        <v>148.86600000000001</v>
      </c>
      <c r="P104" s="14">
        <f t="shared" si="87"/>
        <v>38.320766342979439</v>
      </c>
      <c r="Q104" s="22">
        <f t="shared" si="107"/>
        <v>326.01695138068925</v>
      </c>
      <c r="R104" s="60">
        <f t="shared" si="55"/>
        <v>619.35028471402256</v>
      </c>
      <c r="S104" s="60">
        <f ca="1">AVERAGE(OFFSET($R$3,0,0,'Données projet'!$E$9+1,1))-AVERAGE(OFFSET($H$3,0,0,'Données projet'!$E$9+1,1))</f>
        <v>241.62816740540188</v>
      </c>
      <c r="T104" s="60">
        <f t="shared" si="88"/>
        <v>188.36757679617921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0.25934901892748163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0.25934901892748163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3.4</v>
      </c>
      <c r="AI104" s="14">
        <f>IF('Données projet'!$A$62&gt;35,AI103+AH104-AQ103,IF(A104&lt;'Données projet'!$A$62,$AF$205^A104,IF(A104='Données projet'!$A$62,'Données projet'!$B$62,AI103+AH104-AQ103)))</f>
        <v>218.40000000000003</v>
      </c>
      <c r="AJ104" s="14">
        <f>AI104*VLOOKUP('Données projet'!$B$10,Paramètres!$A$1:$I$89,3,0)*VLOOKUP('Données projet'!$B$10,Paramètres!$A$1:$I$89,5,0)</f>
        <v>235.08575999999999</v>
      </c>
      <c r="AK104" s="14">
        <f t="shared" si="89"/>
        <v>57.380938085783008</v>
      </c>
      <c r="AL104" s="22">
        <f t="shared" si="58"/>
        <v>509.37949916607204</v>
      </c>
      <c r="AM104" s="60">
        <f t="shared" si="59"/>
        <v>802.71283249940529</v>
      </c>
      <c r="AN104" s="60">
        <f ca="1">AVERAGE(OFFSET($AM$3,0,0,'Données projet'!$E$10+1,1))-AVERAGE(OFFSET($H$3,0,0,'Données projet'!$E$10+1,1))</f>
        <v>380.09050904348459</v>
      </c>
      <c r="AO104" s="60">
        <f t="shared" si="90"/>
        <v>166.97658184507776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0</v>
      </c>
      <c r="BE104" s="14" t="e">
        <f>BD104*VLOOKUP('Données projet'!$B$11,Paramètres!$A$1:$I$89,3,0)*VLOOKUP('Données projet'!$B$11,Paramètres!$A$1:$I$89,5,0)</f>
        <v>#N/A</v>
      </c>
      <c r="BF104" s="14" t="e">
        <f t="shared" si="91"/>
        <v>#N/A</v>
      </c>
      <c r="BG104" s="22" t="e">
        <f t="shared" si="61"/>
        <v>#N/A</v>
      </c>
      <c r="BH104" s="60" t="e">
        <f t="shared" si="62"/>
        <v>#N/A</v>
      </c>
      <c r="BI104" s="60" t="e">
        <f ca="1">AVERAGE(OFFSET($BH$3,0,0,'Données projet'!$E$11+1,1))-AVERAGE(OFFSET($H$3,0,0,'Données projet'!$E$11+1,1))</f>
        <v>#N/A</v>
      </c>
      <c r="BJ104" s="60" t="e">
        <f t="shared" si="92"/>
        <v>#N/A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 t="e">
        <f>EXP(-LN(2)/35)*BP103+(1-EXP(-LN(2)/35))/(LN(2)/35)*BL104*BM104*VLOOKUP('Données projet'!$B$11,Paramètres!$A$1:$I$89,3,0)*0.475*44/12</f>
        <v>#N/A</v>
      </c>
      <c r="BQ104" s="23" t="e">
        <f>EXP(-LN(2)/25)*BQ103+(1-EXP(-LN(2)/25))/(LN(2)/25)*Calculateur!BL104*Calculateur!BN104*VLOOKUP('Données projet'!$B$11,Paramètres!$A$1:$I$89,3,0)*0.475*44/12</f>
        <v>#N/A</v>
      </c>
      <c r="BR104" s="23" t="e">
        <f>EXP(-LN(2)/2)*BR103+(1-EXP(-LN(2)/2))/(LN(2)/2)*BL104*BO104*VLOOKUP('Données projet'!$B$11,Paramètres!$A$1:$I$89,3,0)*0.475*44/12</f>
        <v>#N/A</v>
      </c>
      <c r="BS104" s="24" t="e">
        <f t="shared" si="63"/>
        <v>#N/A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0</v>
      </c>
      <c r="BZ104" s="14" t="e">
        <f>BY104*VLOOKUP('Données projet'!$B$12,Paramètres!$A$1:$I$89,3,0)*VLOOKUP('Données projet'!$B$12,Paramètres!$A$1:$I$89,5,0)</f>
        <v>#N/A</v>
      </c>
      <c r="CA104" s="14" t="e">
        <f t="shared" si="93"/>
        <v>#N/A</v>
      </c>
      <c r="CB104" s="22" t="e">
        <f t="shared" si="64"/>
        <v>#N/A</v>
      </c>
      <c r="CC104" s="60" t="e">
        <f t="shared" si="65"/>
        <v>#N/A</v>
      </c>
      <c r="CD104" s="60" t="e">
        <f ca="1">AVERAGE(OFFSET($CC$3,0,0,'Données projet'!$E$12+1,1))-AVERAGE(OFFSET($H$3,0,0,'Données projet'!$E$12+1,1))</f>
        <v>#N/A</v>
      </c>
      <c r="CE104" s="60" t="e">
        <f t="shared" si="94"/>
        <v>#N/A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 t="e">
        <f>EXP(-LN(2)/35)*CK103+(1-EXP(-LN(2)/35))/(LN(2)/35)*CG104*CH104*VLOOKUP('Données projet'!$B$12,Paramètres!$A$1:$I$89,3,0)*0.475*44/12</f>
        <v>#N/A</v>
      </c>
      <c r="CL104" s="23" t="e">
        <f>EXP(-LN(2)/25)*CL103+(1-EXP(-LN(2)/25))/(LN(2)/25)*Calculateur!CG104*Calculateur!CI104*VLOOKUP('Données projet'!$B$12,Paramètres!$A$1:$I$89,3,0)*0.475*44/12</f>
        <v>#N/A</v>
      </c>
      <c r="CM104" s="23" t="e">
        <f>EXP(-LN(2)/2)*CM103+(1-EXP(-LN(2)/2))/(LN(2)/2)*CG104*CJ104*VLOOKUP('Données projet'!$B$12,Paramètres!$A$1:$I$89,3,0)*0.475*44/12</f>
        <v>#N/A</v>
      </c>
      <c r="CN104" s="24" t="e">
        <f t="shared" si="66"/>
        <v>#N/A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0</v>
      </c>
      <c r="CU104" s="18" t="e">
        <f>CT104*VLOOKUP('Données projet'!$B$13,Paramètres!$A$1:$I$89,3,0)*VLOOKUP('Données projet'!$B$13,Paramètres!$A$1:$I$89,5,0)</f>
        <v>#N/A</v>
      </c>
      <c r="CV104" s="14" t="e">
        <f t="shared" si="95"/>
        <v>#N/A</v>
      </c>
      <c r="CW104" s="22" t="e">
        <f t="shared" si="67"/>
        <v>#N/A</v>
      </c>
      <c r="CX104" s="60" t="e">
        <f t="shared" si="68"/>
        <v>#N/A</v>
      </c>
      <c r="CY104" s="60" t="e">
        <f ca="1">AVERAGE(OFFSET($CX$3,0,0,'Données projet'!$E$13+1,1))-AVERAGE(OFFSET($H$3,0,0,'Données projet'!$E$13+1,1))</f>
        <v>#N/A</v>
      </c>
      <c r="CZ104" s="60" t="e">
        <f t="shared" si="96"/>
        <v>#N/A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 t="e">
        <f>EXP(-LN(2)/35)*DF103+(1-EXP(-LN(2)/35))/(LN(2)/35)*DB104*DC104*VLOOKUP('Données projet'!$B$13,Paramètres!$A$1:$I$89,3,0)*0.475*44/12</f>
        <v>#N/A</v>
      </c>
      <c r="DG104" s="23" t="e">
        <f>EXP(-LN(2)/25)*DG103+(1-EXP(-LN(2)/25))/(LN(2)/25)*Calculateur!DB104*Calculateur!DD104*VLOOKUP('Données projet'!$B$13,Paramètres!$A$1:$I$89,3,0)*0.475*44/12</f>
        <v>#N/A</v>
      </c>
      <c r="DH104" s="23" t="e">
        <f>EXP(-LN(2)/2)*DH103+(1-EXP(-LN(2)/2))/(LN(2)/2)*DB104*DE104*VLOOKUP('Données projet'!$B$13,Paramètres!$A$1:$I$89,3,0)*0.475*44/12</f>
        <v>#N/A</v>
      </c>
      <c r="DI104" s="24" t="e">
        <f t="shared" si="69"/>
        <v>#N/A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0" t="e">
        <f t="shared" si="74"/>
        <v>#N/A</v>
      </c>
      <c r="EO104" s="60" t="e">
        <f ca="1">AVERAGE(OFFSET($EN$3,0,0,'Données projet'!$E$15+1,1))-AVERAGE(OFFSET($H$3,0,0,'Données projet'!$E$15+1,1))</f>
        <v>#N/A</v>
      </c>
      <c r="EP104" s="60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0" t="e">
        <f t="shared" si="77"/>
        <v>#N/A</v>
      </c>
      <c r="FJ104" s="60" t="e">
        <f ca="1">AVERAGE(OFFSET($FI$3,0,0,'Données projet'!$E$16+1,1))-AVERAGE(OFFSET($H$3,0,0,'Données projet'!$E$16+1,1))</f>
        <v>#N/A</v>
      </c>
      <c r="FK104" s="60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0" t="e">
        <f t="shared" si="80"/>
        <v>#N/A</v>
      </c>
      <c r="GE104" s="60" t="e">
        <f ca="1">AVERAGE(OFFSET($GD$3,0,0,'Données projet'!$E$17+1,1))-AVERAGE(OFFSET($H$3,0,0,'Données projet'!$E$17+1,1))</f>
        <v>#N/A</v>
      </c>
      <c r="GF104" s="60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0" t="e">
        <f t="shared" si="83"/>
        <v>#N/A</v>
      </c>
      <c r="GZ104" s="60" t="e">
        <f ca="1">AVERAGE(OFFSET($GY$3,0,0,'Données projet'!$E$18+1,1))-AVERAGE(OFFSET($H$3,0,0,'Données projet'!$E$18+1,1))</f>
        <v>#N/A</v>
      </c>
      <c r="HA104" s="60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2.6923076923076907</v>
      </c>
      <c r="N105" s="14">
        <f>IF('Données projet'!$A$36&gt;35,N104+M105-V104,IF(A105&lt;'Données projet'!$A$36,$K$205^A105,IF(A105='Données projet'!$A$36,'Données projet'!$B$36,N104+M105-V104)))</f>
        <v>224.61538461538458</v>
      </c>
      <c r="O105" s="14">
        <f>N105*VLOOKUP('Données projet'!$B$9,Paramètres!$A$1:$I$89,3,0)*VLOOKUP('Données projet'!$B$9,Paramètres!$A$1:$I$89,5,0)</f>
        <v>150.672</v>
      </c>
      <c r="P105" s="14">
        <f t="shared" si="87"/>
        <v>38.731260280315666</v>
      </c>
      <c r="Q105" s="22">
        <f t="shared" si="107"/>
        <v>329.87734498821646</v>
      </c>
      <c r="R105" s="60">
        <f t="shared" si="55"/>
        <v>623.21067832154972</v>
      </c>
      <c r="S105" s="60">
        <f ca="1">AVERAGE(OFFSET($R$3,0,0,'Données projet'!$E$9+1,1))-AVERAGE(OFFSET($H$3,0,0,'Données projet'!$E$9+1,1))</f>
        <v>241.62816740540188</v>
      </c>
      <c r="T105" s="60">
        <f t="shared" si="88"/>
        <v>188.36757679617921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0.25225710636633747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0.25225710636633747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3.4</v>
      </c>
      <c r="AI105" s="14">
        <f>IF('Données projet'!$A$62&gt;35,AI104+AH105-AQ104,IF(A105&lt;'Données projet'!$A$62,$AF$205^A105,IF(A105='Données projet'!$A$62,'Données projet'!$B$62,AI104+AH105-AQ104)))</f>
        <v>221.80000000000004</v>
      </c>
      <c r="AJ105" s="14">
        <f>AI105*VLOOKUP('Données projet'!$B$10,Paramètres!$A$1:$I$89,3,0)*VLOOKUP('Données projet'!$B$10,Paramètres!$A$1:$I$89,5,0)</f>
        <v>238.74552</v>
      </c>
      <c r="AK105" s="14">
        <f t="shared" si="89"/>
        <v>58.169540730060781</v>
      </c>
      <c r="AL105" s="22">
        <f t="shared" si="58"/>
        <v>517.12706410485578</v>
      </c>
      <c r="AM105" s="60">
        <f t="shared" si="59"/>
        <v>810.46039743818915</v>
      </c>
      <c r="AN105" s="60">
        <f ca="1">AVERAGE(OFFSET($AM$3,0,0,'Données projet'!$E$10+1,1))-AVERAGE(OFFSET($H$3,0,0,'Données projet'!$E$10+1,1))</f>
        <v>380.09050904348459</v>
      </c>
      <c r="AO105" s="60">
        <f t="shared" si="90"/>
        <v>166.97658184507776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0</v>
      </c>
      <c r="BE105" s="14" t="e">
        <f>BD105*VLOOKUP('Données projet'!$B$11,Paramètres!$A$1:$I$89,3,0)*VLOOKUP('Données projet'!$B$11,Paramètres!$A$1:$I$89,5,0)</f>
        <v>#N/A</v>
      </c>
      <c r="BF105" s="14" t="e">
        <f t="shared" si="91"/>
        <v>#N/A</v>
      </c>
      <c r="BG105" s="22" t="e">
        <f t="shared" si="61"/>
        <v>#N/A</v>
      </c>
      <c r="BH105" s="60" t="e">
        <f t="shared" si="62"/>
        <v>#N/A</v>
      </c>
      <c r="BI105" s="60" t="e">
        <f ca="1">AVERAGE(OFFSET($BH$3,0,0,'Données projet'!$E$11+1,1))-AVERAGE(OFFSET($H$3,0,0,'Données projet'!$E$11+1,1))</f>
        <v>#N/A</v>
      </c>
      <c r="BJ105" s="60" t="e">
        <f t="shared" si="92"/>
        <v>#N/A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 t="e">
        <f>EXP(-LN(2)/35)*BP104+(1-EXP(-LN(2)/35))/(LN(2)/35)*BL105*BM105*VLOOKUP('Données projet'!$B$11,Paramètres!$A$1:$I$89,3,0)*0.475*44/12</f>
        <v>#N/A</v>
      </c>
      <c r="BQ105" s="23" t="e">
        <f>EXP(-LN(2)/25)*BQ104+(1-EXP(-LN(2)/25))/(LN(2)/25)*Calculateur!BL105*Calculateur!BN105*VLOOKUP('Données projet'!$B$11,Paramètres!$A$1:$I$89,3,0)*0.475*44/12</f>
        <v>#N/A</v>
      </c>
      <c r="BR105" s="23" t="e">
        <f>EXP(-LN(2)/2)*BR104+(1-EXP(-LN(2)/2))/(LN(2)/2)*BL105*BO105*VLOOKUP('Données projet'!$B$11,Paramètres!$A$1:$I$89,3,0)*0.475*44/12</f>
        <v>#N/A</v>
      </c>
      <c r="BS105" s="24" t="e">
        <f t="shared" si="63"/>
        <v>#N/A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0</v>
      </c>
      <c r="BZ105" s="14" t="e">
        <f>BY105*VLOOKUP('Données projet'!$B$12,Paramètres!$A$1:$I$89,3,0)*VLOOKUP('Données projet'!$B$12,Paramètres!$A$1:$I$89,5,0)</f>
        <v>#N/A</v>
      </c>
      <c r="CA105" s="14" t="e">
        <f t="shared" si="93"/>
        <v>#N/A</v>
      </c>
      <c r="CB105" s="22" t="e">
        <f t="shared" si="64"/>
        <v>#N/A</v>
      </c>
      <c r="CC105" s="60" t="e">
        <f t="shared" si="65"/>
        <v>#N/A</v>
      </c>
      <c r="CD105" s="60" t="e">
        <f ca="1">AVERAGE(OFFSET($CC$3,0,0,'Données projet'!$E$12+1,1))-AVERAGE(OFFSET($H$3,0,0,'Données projet'!$E$12+1,1))</f>
        <v>#N/A</v>
      </c>
      <c r="CE105" s="60" t="e">
        <f t="shared" si="94"/>
        <v>#N/A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 t="e">
        <f>EXP(-LN(2)/35)*CK104+(1-EXP(-LN(2)/35))/(LN(2)/35)*CG105*CH105*VLOOKUP('Données projet'!$B$12,Paramètres!$A$1:$I$89,3,0)*0.475*44/12</f>
        <v>#N/A</v>
      </c>
      <c r="CL105" s="23" t="e">
        <f>EXP(-LN(2)/25)*CL104+(1-EXP(-LN(2)/25))/(LN(2)/25)*Calculateur!CG105*Calculateur!CI105*VLOOKUP('Données projet'!$B$12,Paramètres!$A$1:$I$89,3,0)*0.475*44/12</f>
        <v>#N/A</v>
      </c>
      <c r="CM105" s="23" t="e">
        <f>EXP(-LN(2)/2)*CM104+(1-EXP(-LN(2)/2))/(LN(2)/2)*CG105*CJ105*VLOOKUP('Données projet'!$B$12,Paramètres!$A$1:$I$89,3,0)*0.475*44/12</f>
        <v>#N/A</v>
      </c>
      <c r="CN105" s="24" t="e">
        <f t="shared" si="66"/>
        <v>#N/A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0</v>
      </c>
      <c r="CU105" s="18" t="e">
        <f>CT105*VLOOKUP('Données projet'!$B$13,Paramètres!$A$1:$I$89,3,0)*VLOOKUP('Données projet'!$B$13,Paramètres!$A$1:$I$89,5,0)</f>
        <v>#N/A</v>
      </c>
      <c r="CV105" s="14" t="e">
        <f t="shared" si="95"/>
        <v>#N/A</v>
      </c>
      <c r="CW105" s="22" t="e">
        <f t="shared" si="67"/>
        <v>#N/A</v>
      </c>
      <c r="CX105" s="60" t="e">
        <f t="shared" si="68"/>
        <v>#N/A</v>
      </c>
      <c r="CY105" s="60" t="e">
        <f ca="1">AVERAGE(OFFSET($CX$3,0,0,'Données projet'!$E$13+1,1))-AVERAGE(OFFSET($H$3,0,0,'Données projet'!$E$13+1,1))</f>
        <v>#N/A</v>
      </c>
      <c r="CZ105" s="60" t="e">
        <f t="shared" si="96"/>
        <v>#N/A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 t="e">
        <f>EXP(-LN(2)/35)*DF104+(1-EXP(-LN(2)/35))/(LN(2)/35)*DB105*DC105*VLOOKUP('Données projet'!$B$13,Paramètres!$A$1:$I$89,3,0)*0.475*44/12</f>
        <v>#N/A</v>
      </c>
      <c r="DG105" s="23" t="e">
        <f>EXP(-LN(2)/25)*DG104+(1-EXP(-LN(2)/25))/(LN(2)/25)*Calculateur!DB105*Calculateur!DD105*VLOOKUP('Données projet'!$B$13,Paramètres!$A$1:$I$89,3,0)*0.475*44/12</f>
        <v>#N/A</v>
      </c>
      <c r="DH105" s="23" t="e">
        <f>EXP(-LN(2)/2)*DH104+(1-EXP(-LN(2)/2))/(LN(2)/2)*DB105*DE105*VLOOKUP('Données projet'!$B$13,Paramètres!$A$1:$I$89,3,0)*0.475*44/12</f>
        <v>#N/A</v>
      </c>
      <c r="DI105" s="24" t="e">
        <f t="shared" si="69"/>
        <v>#N/A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0" t="e">
        <f t="shared" si="74"/>
        <v>#N/A</v>
      </c>
      <c r="EO105" s="60" t="e">
        <f ca="1">AVERAGE(OFFSET($EN$3,0,0,'Données projet'!$E$15+1,1))-AVERAGE(OFFSET($H$3,0,0,'Données projet'!$E$15+1,1))</f>
        <v>#N/A</v>
      </c>
      <c r="EP105" s="60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0" t="e">
        <f t="shared" si="77"/>
        <v>#N/A</v>
      </c>
      <c r="FJ105" s="60" t="e">
        <f ca="1">AVERAGE(OFFSET($FI$3,0,0,'Données projet'!$E$16+1,1))-AVERAGE(OFFSET($H$3,0,0,'Données projet'!$E$16+1,1))</f>
        <v>#N/A</v>
      </c>
      <c r="FK105" s="60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0" t="e">
        <f t="shared" si="80"/>
        <v>#N/A</v>
      </c>
      <c r="GE105" s="60" t="e">
        <f ca="1">AVERAGE(OFFSET($GD$3,0,0,'Données projet'!$E$17+1,1))-AVERAGE(OFFSET($H$3,0,0,'Données projet'!$E$17+1,1))</f>
        <v>#N/A</v>
      </c>
      <c r="GF105" s="60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0" t="e">
        <f t="shared" si="83"/>
        <v>#N/A</v>
      </c>
      <c r="GZ105" s="60" t="e">
        <f ca="1">AVERAGE(OFFSET($GY$3,0,0,'Données projet'!$E$18+1,1))-AVERAGE(OFFSET($H$3,0,0,'Données projet'!$E$18+1,1))</f>
        <v>#N/A</v>
      </c>
      <c r="HA105" s="60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2.6923076923076907</v>
      </c>
      <c r="N106" s="14">
        <f>IF('Données projet'!$A$36&gt;35,N105+M106-V105,IF(A106&lt;'Données projet'!$A$36,$K$205^A106,IF(A106='Données projet'!$A$36,'Données projet'!$B$36,N105+M106-V105)))</f>
        <v>227.30769230769226</v>
      </c>
      <c r="O106" s="14">
        <f>N106*VLOOKUP('Données projet'!$B$9,Paramètres!$A$1:$I$89,3,0)*VLOOKUP('Données projet'!$B$9,Paramètres!$A$1:$I$89,5,0)</f>
        <v>152.47799999999998</v>
      </c>
      <c r="P106" s="14">
        <f t="shared" si="87"/>
        <v>39.141181879116075</v>
      </c>
      <c r="Q106" s="22">
        <f t="shared" si="107"/>
        <v>333.73674177279378</v>
      </c>
      <c r="R106" s="60">
        <f t="shared" si="55"/>
        <v>627.07007510612709</v>
      </c>
      <c r="S106" s="60">
        <f ca="1">AVERAGE(OFFSET($R$3,0,0,'Données projet'!$E$9+1,1))-AVERAGE(OFFSET($H$3,0,0,'Données projet'!$E$9+1,1))</f>
        <v>241.62816740540188</v>
      </c>
      <c r="T106" s="60">
        <f t="shared" si="88"/>
        <v>188.36757679617921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0.2453591225271253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0.2453591225271253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3.4</v>
      </c>
      <c r="AI106" s="14">
        <f>IF('Données projet'!$A$62&gt;35,AI105+AH106-AQ105,IF(A106&lt;'Données projet'!$A$62,$AF$205^A106,IF(A106='Données projet'!$A$62,'Données projet'!$B$62,AI105+AH106-AQ105)))</f>
        <v>225.20000000000005</v>
      </c>
      <c r="AJ106" s="14">
        <f>AI106*VLOOKUP('Données projet'!$B$10,Paramètres!$A$1:$I$89,3,0)*VLOOKUP('Données projet'!$B$10,Paramètres!$A$1:$I$89,5,0)</f>
        <v>242.40528</v>
      </c>
      <c r="AK106" s="14">
        <f t="shared" si="89"/>
        <v>58.956737459003826</v>
      </c>
      <c r="AL106" s="22">
        <f t="shared" si="58"/>
        <v>524.87218040776497</v>
      </c>
      <c r="AM106" s="60">
        <f t="shared" si="59"/>
        <v>818.20551374109823</v>
      </c>
      <c r="AN106" s="60">
        <f ca="1">AVERAGE(OFFSET($AM$3,0,0,'Données projet'!$E$10+1,1))-AVERAGE(OFFSET($H$3,0,0,'Données projet'!$E$10+1,1))</f>
        <v>380.09050904348459</v>
      </c>
      <c r="AO106" s="60">
        <f t="shared" si="90"/>
        <v>166.97658184507776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0</v>
      </c>
      <c r="BE106" s="14" t="e">
        <f>BD106*VLOOKUP('Données projet'!$B$11,Paramètres!$A$1:$I$89,3,0)*VLOOKUP('Données projet'!$B$11,Paramètres!$A$1:$I$89,5,0)</f>
        <v>#N/A</v>
      </c>
      <c r="BF106" s="14" t="e">
        <f t="shared" si="91"/>
        <v>#N/A</v>
      </c>
      <c r="BG106" s="22" t="e">
        <f t="shared" si="61"/>
        <v>#N/A</v>
      </c>
      <c r="BH106" s="60" t="e">
        <f t="shared" si="62"/>
        <v>#N/A</v>
      </c>
      <c r="BI106" s="60" t="e">
        <f ca="1">AVERAGE(OFFSET($BH$3,0,0,'Données projet'!$E$11+1,1))-AVERAGE(OFFSET($H$3,0,0,'Données projet'!$E$11+1,1))</f>
        <v>#N/A</v>
      </c>
      <c r="BJ106" s="60" t="e">
        <f t="shared" si="92"/>
        <v>#N/A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 t="e">
        <f>EXP(-LN(2)/35)*BP105+(1-EXP(-LN(2)/35))/(LN(2)/35)*BL106*BM106*VLOOKUP('Données projet'!$B$11,Paramètres!$A$1:$I$89,3,0)*0.475*44/12</f>
        <v>#N/A</v>
      </c>
      <c r="BQ106" s="23" t="e">
        <f>EXP(-LN(2)/25)*BQ105+(1-EXP(-LN(2)/25))/(LN(2)/25)*Calculateur!BL106*Calculateur!BN106*VLOOKUP('Données projet'!$B$11,Paramètres!$A$1:$I$89,3,0)*0.475*44/12</f>
        <v>#N/A</v>
      </c>
      <c r="BR106" s="23" t="e">
        <f>EXP(-LN(2)/2)*BR105+(1-EXP(-LN(2)/2))/(LN(2)/2)*BL106*BO106*VLOOKUP('Données projet'!$B$11,Paramètres!$A$1:$I$89,3,0)*0.475*44/12</f>
        <v>#N/A</v>
      </c>
      <c r="BS106" s="24" t="e">
        <f t="shared" si="63"/>
        <v>#N/A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0</v>
      </c>
      <c r="BZ106" s="14" t="e">
        <f>BY106*VLOOKUP('Données projet'!$B$12,Paramètres!$A$1:$I$89,3,0)*VLOOKUP('Données projet'!$B$12,Paramètres!$A$1:$I$89,5,0)</f>
        <v>#N/A</v>
      </c>
      <c r="CA106" s="14" t="e">
        <f t="shared" si="93"/>
        <v>#N/A</v>
      </c>
      <c r="CB106" s="22" t="e">
        <f t="shared" si="64"/>
        <v>#N/A</v>
      </c>
      <c r="CC106" s="60" t="e">
        <f t="shared" si="65"/>
        <v>#N/A</v>
      </c>
      <c r="CD106" s="60" t="e">
        <f ca="1">AVERAGE(OFFSET($CC$3,0,0,'Données projet'!$E$12+1,1))-AVERAGE(OFFSET($H$3,0,0,'Données projet'!$E$12+1,1))</f>
        <v>#N/A</v>
      </c>
      <c r="CE106" s="60" t="e">
        <f t="shared" si="94"/>
        <v>#N/A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 t="e">
        <f>EXP(-LN(2)/35)*CK105+(1-EXP(-LN(2)/35))/(LN(2)/35)*CG106*CH106*VLOOKUP('Données projet'!$B$12,Paramètres!$A$1:$I$89,3,0)*0.475*44/12</f>
        <v>#N/A</v>
      </c>
      <c r="CL106" s="23" t="e">
        <f>EXP(-LN(2)/25)*CL105+(1-EXP(-LN(2)/25))/(LN(2)/25)*Calculateur!CG106*Calculateur!CI106*VLOOKUP('Données projet'!$B$12,Paramètres!$A$1:$I$89,3,0)*0.475*44/12</f>
        <v>#N/A</v>
      </c>
      <c r="CM106" s="23" t="e">
        <f>EXP(-LN(2)/2)*CM105+(1-EXP(-LN(2)/2))/(LN(2)/2)*CG106*CJ106*VLOOKUP('Données projet'!$B$12,Paramètres!$A$1:$I$89,3,0)*0.475*44/12</f>
        <v>#N/A</v>
      </c>
      <c r="CN106" s="24" t="e">
        <f t="shared" si="66"/>
        <v>#N/A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0</v>
      </c>
      <c r="CU106" s="18" t="e">
        <f>CT106*VLOOKUP('Données projet'!$B$13,Paramètres!$A$1:$I$89,3,0)*VLOOKUP('Données projet'!$B$13,Paramètres!$A$1:$I$89,5,0)</f>
        <v>#N/A</v>
      </c>
      <c r="CV106" s="14" t="e">
        <f t="shared" si="95"/>
        <v>#N/A</v>
      </c>
      <c r="CW106" s="22" t="e">
        <f t="shared" si="67"/>
        <v>#N/A</v>
      </c>
      <c r="CX106" s="60" t="e">
        <f t="shared" si="68"/>
        <v>#N/A</v>
      </c>
      <c r="CY106" s="60" t="e">
        <f ca="1">AVERAGE(OFFSET($CX$3,0,0,'Données projet'!$E$13+1,1))-AVERAGE(OFFSET($H$3,0,0,'Données projet'!$E$13+1,1))</f>
        <v>#N/A</v>
      </c>
      <c r="CZ106" s="60" t="e">
        <f t="shared" si="96"/>
        <v>#N/A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 t="e">
        <f>EXP(-LN(2)/35)*DF105+(1-EXP(-LN(2)/35))/(LN(2)/35)*DB106*DC106*VLOOKUP('Données projet'!$B$13,Paramètres!$A$1:$I$89,3,0)*0.475*44/12</f>
        <v>#N/A</v>
      </c>
      <c r="DG106" s="23" t="e">
        <f>EXP(-LN(2)/25)*DG105+(1-EXP(-LN(2)/25))/(LN(2)/25)*Calculateur!DB106*Calculateur!DD106*VLOOKUP('Données projet'!$B$13,Paramètres!$A$1:$I$89,3,0)*0.475*44/12</f>
        <v>#N/A</v>
      </c>
      <c r="DH106" s="23" t="e">
        <f>EXP(-LN(2)/2)*DH105+(1-EXP(-LN(2)/2))/(LN(2)/2)*DB106*DE106*VLOOKUP('Données projet'!$B$13,Paramètres!$A$1:$I$89,3,0)*0.475*44/12</f>
        <v>#N/A</v>
      </c>
      <c r="DI106" s="24" t="e">
        <f t="shared" si="69"/>
        <v>#N/A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0" t="e">
        <f t="shared" si="74"/>
        <v>#N/A</v>
      </c>
      <c r="EO106" s="60" t="e">
        <f ca="1">AVERAGE(OFFSET($EN$3,0,0,'Données projet'!$E$15+1,1))-AVERAGE(OFFSET($H$3,0,0,'Données projet'!$E$15+1,1))</f>
        <v>#N/A</v>
      </c>
      <c r="EP106" s="60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0" t="e">
        <f t="shared" si="77"/>
        <v>#N/A</v>
      </c>
      <c r="FJ106" s="60" t="e">
        <f ca="1">AVERAGE(OFFSET($FI$3,0,0,'Données projet'!$E$16+1,1))-AVERAGE(OFFSET($H$3,0,0,'Données projet'!$E$16+1,1))</f>
        <v>#N/A</v>
      </c>
      <c r="FK106" s="60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0" t="e">
        <f t="shared" si="80"/>
        <v>#N/A</v>
      </c>
      <c r="GE106" s="60" t="e">
        <f ca="1">AVERAGE(OFFSET($GD$3,0,0,'Données projet'!$E$17+1,1))-AVERAGE(OFFSET($H$3,0,0,'Données projet'!$E$17+1,1))</f>
        <v>#N/A</v>
      </c>
      <c r="GF106" s="60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0" t="e">
        <f t="shared" si="83"/>
        <v>#N/A</v>
      </c>
      <c r="GZ106" s="60" t="e">
        <f ca="1">AVERAGE(OFFSET($GY$3,0,0,'Données projet'!$E$18+1,1))-AVERAGE(OFFSET($H$3,0,0,'Données projet'!$E$18+1,1))</f>
        <v>#N/A</v>
      </c>
      <c r="HA106" s="60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2.6923076923076907</v>
      </c>
      <c r="N107" s="14">
        <f>IF('Données projet'!$A$36&gt;35,N106+M107-V106,IF(A107&lt;'Données projet'!$A$36,$K$205^A107,IF(A107='Données projet'!$A$36,'Données projet'!$B$36,N106+M107-V106)))</f>
        <v>229.99999999999994</v>
      </c>
      <c r="O107" s="14">
        <f>N107*VLOOKUP('Données projet'!$B$9,Paramètres!$A$1:$I$89,3,0)*VLOOKUP('Données projet'!$B$9,Paramètres!$A$1:$I$89,5,0)</f>
        <v>154.28399999999996</v>
      </c>
      <c r="P107" s="14">
        <f t="shared" si="87"/>
        <v>39.550538702560999</v>
      </c>
      <c r="Q107" s="22">
        <f t="shared" si="107"/>
        <v>337.59515490696032</v>
      </c>
      <c r="R107" s="60">
        <f t="shared" si="55"/>
        <v>630.92848824029363</v>
      </c>
      <c r="S107" s="60">
        <f ca="1">AVERAGE(OFFSET($R$3,0,0,'Données projet'!$E$9+1,1))-AVERAGE(OFFSET($H$3,0,0,'Données projet'!$E$9+1,1))</f>
        <v>241.62816740540188</v>
      </c>
      <c r="T107" s="60">
        <f t="shared" si="88"/>
        <v>188.36757679617921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0.23864976441874558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0.23864976441874558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3.4</v>
      </c>
      <c r="AI107" s="14">
        <f>IF('Données projet'!$A$62&gt;35,AI106+AH107-AQ106,IF(A107&lt;'Données projet'!$A$62,$AF$205^A107,IF(A107='Données projet'!$A$62,'Données projet'!$B$62,AI106+AH107-AQ106)))</f>
        <v>228.60000000000005</v>
      </c>
      <c r="AJ107" s="14">
        <f>AI107*VLOOKUP('Données projet'!$B$10,Paramètres!$A$1:$I$89,3,0)*VLOOKUP('Données projet'!$B$10,Paramètres!$A$1:$I$89,5,0)</f>
        <v>246.06504000000007</v>
      </c>
      <c r="AK107" s="14">
        <f t="shared" si="89"/>
        <v>59.742551950404049</v>
      </c>
      <c r="AL107" s="22">
        <f t="shared" si="58"/>
        <v>532.61488931362055</v>
      </c>
      <c r="AM107" s="60">
        <f t="shared" si="59"/>
        <v>825.94822264695381</v>
      </c>
      <c r="AN107" s="60">
        <f ca="1">AVERAGE(OFFSET($AM$3,0,0,'Données projet'!$E$10+1,1))-AVERAGE(OFFSET($H$3,0,0,'Données projet'!$E$10+1,1))</f>
        <v>380.09050904348459</v>
      </c>
      <c r="AO107" s="60">
        <f t="shared" si="90"/>
        <v>166.97658184507776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0</v>
      </c>
      <c r="BE107" s="14" t="e">
        <f>BD107*VLOOKUP('Données projet'!$B$11,Paramètres!$A$1:$I$89,3,0)*VLOOKUP('Données projet'!$B$11,Paramètres!$A$1:$I$89,5,0)</f>
        <v>#N/A</v>
      </c>
      <c r="BF107" s="14" t="e">
        <f t="shared" si="91"/>
        <v>#N/A</v>
      </c>
      <c r="BG107" s="22" t="e">
        <f t="shared" si="61"/>
        <v>#N/A</v>
      </c>
      <c r="BH107" s="60" t="e">
        <f t="shared" si="62"/>
        <v>#N/A</v>
      </c>
      <c r="BI107" s="60" t="e">
        <f ca="1">AVERAGE(OFFSET($BH$3,0,0,'Données projet'!$E$11+1,1))-AVERAGE(OFFSET($H$3,0,0,'Données projet'!$E$11+1,1))</f>
        <v>#N/A</v>
      </c>
      <c r="BJ107" s="60" t="e">
        <f t="shared" si="92"/>
        <v>#N/A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 t="e">
        <f>EXP(-LN(2)/35)*BP106+(1-EXP(-LN(2)/35))/(LN(2)/35)*BL107*BM107*VLOOKUP('Données projet'!$B$11,Paramètres!$A$1:$I$89,3,0)*0.475*44/12</f>
        <v>#N/A</v>
      </c>
      <c r="BQ107" s="23" t="e">
        <f>EXP(-LN(2)/25)*BQ106+(1-EXP(-LN(2)/25))/(LN(2)/25)*Calculateur!BL107*Calculateur!BN107*VLOOKUP('Données projet'!$B$11,Paramètres!$A$1:$I$89,3,0)*0.475*44/12</f>
        <v>#N/A</v>
      </c>
      <c r="BR107" s="23" t="e">
        <f>EXP(-LN(2)/2)*BR106+(1-EXP(-LN(2)/2))/(LN(2)/2)*BL107*BO107*VLOOKUP('Données projet'!$B$11,Paramètres!$A$1:$I$89,3,0)*0.475*44/12</f>
        <v>#N/A</v>
      </c>
      <c r="BS107" s="24" t="e">
        <f t="shared" si="63"/>
        <v>#N/A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0</v>
      </c>
      <c r="BZ107" s="14" t="e">
        <f>BY107*VLOOKUP('Données projet'!$B$12,Paramètres!$A$1:$I$89,3,0)*VLOOKUP('Données projet'!$B$12,Paramètres!$A$1:$I$89,5,0)</f>
        <v>#N/A</v>
      </c>
      <c r="CA107" s="14" t="e">
        <f t="shared" si="93"/>
        <v>#N/A</v>
      </c>
      <c r="CB107" s="22" t="e">
        <f t="shared" si="64"/>
        <v>#N/A</v>
      </c>
      <c r="CC107" s="60" t="e">
        <f t="shared" si="65"/>
        <v>#N/A</v>
      </c>
      <c r="CD107" s="60" t="e">
        <f ca="1">AVERAGE(OFFSET($CC$3,0,0,'Données projet'!$E$12+1,1))-AVERAGE(OFFSET($H$3,0,0,'Données projet'!$E$12+1,1))</f>
        <v>#N/A</v>
      </c>
      <c r="CE107" s="60" t="e">
        <f t="shared" si="94"/>
        <v>#N/A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 t="e">
        <f>EXP(-LN(2)/35)*CK106+(1-EXP(-LN(2)/35))/(LN(2)/35)*CG107*CH107*VLOOKUP('Données projet'!$B$12,Paramètres!$A$1:$I$89,3,0)*0.475*44/12</f>
        <v>#N/A</v>
      </c>
      <c r="CL107" s="23" t="e">
        <f>EXP(-LN(2)/25)*CL106+(1-EXP(-LN(2)/25))/(LN(2)/25)*Calculateur!CG107*Calculateur!CI107*VLOOKUP('Données projet'!$B$12,Paramètres!$A$1:$I$89,3,0)*0.475*44/12</f>
        <v>#N/A</v>
      </c>
      <c r="CM107" s="23" t="e">
        <f>EXP(-LN(2)/2)*CM106+(1-EXP(-LN(2)/2))/(LN(2)/2)*CG107*CJ107*VLOOKUP('Données projet'!$B$12,Paramètres!$A$1:$I$89,3,0)*0.475*44/12</f>
        <v>#N/A</v>
      </c>
      <c r="CN107" s="24" t="e">
        <f t="shared" si="66"/>
        <v>#N/A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0</v>
      </c>
      <c r="CU107" s="18" t="e">
        <f>CT107*VLOOKUP('Données projet'!$B$13,Paramètres!$A$1:$I$89,3,0)*VLOOKUP('Données projet'!$B$13,Paramètres!$A$1:$I$89,5,0)</f>
        <v>#N/A</v>
      </c>
      <c r="CV107" s="14" t="e">
        <f t="shared" si="95"/>
        <v>#N/A</v>
      </c>
      <c r="CW107" s="22" t="e">
        <f t="shared" si="67"/>
        <v>#N/A</v>
      </c>
      <c r="CX107" s="60" t="e">
        <f t="shared" si="68"/>
        <v>#N/A</v>
      </c>
      <c r="CY107" s="60" t="e">
        <f ca="1">AVERAGE(OFFSET($CX$3,0,0,'Données projet'!$E$13+1,1))-AVERAGE(OFFSET($H$3,0,0,'Données projet'!$E$13+1,1))</f>
        <v>#N/A</v>
      </c>
      <c r="CZ107" s="60" t="e">
        <f t="shared" si="96"/>
        <v>#N/A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 t="e">
        <f>EXP(-LN(2)/35)*DF106+(1-EXP(-LN(2)/35))/(LN(2)/35)*DB107*DC107*VLOOKUP('Données projet'!$B$13,Paramètres!$A$1:$I$89,3,0)*0.475*44/12</f>
        <v>#N/A</v>
      </c>
      <c r="DG107" s="23" t="e">
        <f>EXP(-LN(2)/25)*DG106+(1-EXP(-LN(2)/25))/(LN(2)/25)*Calculateur!DB107*Calculateur!DD107*VLOOKUP('Données projet'!$B$13,Paramètres!$A$1:$I$89,3,0)*0.475*44/12</f>
        <v>#N/A</v>
      </c>
      <c r="DH107" s="23" t="e">
        <f>EXP(-LN(2)/2)*DH106+(1-EXP(-LN(2)/2))/(LN(2)/2)*DB107*DE107*VLOOKUP('Données projet'!$B$13,Paramètres!$A$1:$I$89,3,0)*0.475*44/12</f>
        <v>#N/A</v>
      </c>
      <c r="DI107" s="24" t="e">
        <f t="shared" si="69"/>
        <v>#N/A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0" t="e">
        <f t="shared" si="74"/>
        <v>#N/A</v>
      </c>
      <c r="EO107" s="60" t="e">
        <f ca="1">AVERAGE(OFFSET($EN$3,0,0,'Données projet'!$E$15+1,1))-AVERAGE(OFFSET($H$3,0,0,'Données projet'!$E$15+1,1))</f>
        <v>#N/A</v>
      </c>
      <c r="EP107" s="60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0" t="e">
        <f t="shared" si="77"/>
        <v>#N/A</v>
      </c>
      <c r="FJ107" s="60" t="e">
        <f ca="1">AVERAGE(OFFSET($FI$3,0,0,'Données projet'!$E$16+1,1))-AVERAGE(OFFSET($H$3,0,0,'Données projet'!$E$16+1,1))</f>
        <v>#N/A</v>
      </c>
      <c r="FK107" s="60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0" t="e">
        <f t="shared" si="80"/>
        <v>#N/A</v>
      </c>
      <c r="GE107" s="60" t="e">
        <f ca="1">AVERAGE(OFFSET($GD$3,0,0,'Données projet'!$E$17+1,1))-AVERAGE(OFFSET($H$3,0,0,'Données projet'!$E$17+1,1))</f>
        <v>#N/A</v>
      </c>
      <c r="GF107" s="60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0" t="e">
        <f t="shared" si="83"/>
        <v>#N/A</v>
      </c>
      <c r="GZ107" s="60" t="e">
        <f ca="1">AVERAGE(OFFSET($GY$3,0,0,'Données projet'!$E$18+1,1))-AVERAGE(OFFSET($H$3,0,0,'Données projet'!$E$18+1,1))</f>
        <v>#N/A</v>
      </c>
      <c r="HA107" s="60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>
        <f>VLOOKUP(A108,'Données projet'!$A$35:$I$55,2,0)</f>
        <v>232.69230769230768</v>
      </c>
      <c r="L108" s="13">
        <f>VLOOKUP(A108,'Données projet'!$A$35:$I$55,9,0)</f>
        <v>2.6923076923076907</v>
      </c>
      <c r="M108" s="13">
        <f t="array" ref="M108">INDEX(L:L,MIN(IF(ISNUMBER(L108:L304),ROW(L108:L304),"")))</f>
        <v>2.6923076923076907</v>
      </c>
      <c r="N108" s="14">
        <f>IF('Données projet'!$A$36&gt;35,N107+M108-V107,IF(A108&lt;'Données projet'!$A$36,$K$205^A108,IF(A108='Données projet'!$A$36,'Données projet'!$B$36,N107+M108-V107)))</f>
        <v>232.69230769230762</v>
      </c>
      <c r="O108" s="14">
        <f>N108*VLOOKUP('Données projet'!$B$9,Paramètres!$A$1:$I$89,3,0)*VLOOKUP('Données projet'!$B$9,Paramètres!$A$1:$I$89,5,0)</f>
        <v>156.08999999999995</v>
      </c>
      <c r="P108" s="14">
        <f t="shared" si="87"/>
        <v>39.959338126575894</v>
      </c>
      <c r="Q108" s="22">
        <f t="shared" si="107"/>
        <v>341.45259723711956</v>
      </c>
      <c r="R108" s="60">
        <f t="shared" si="55"/>
        <v>634.78593057045282</v>
      </c>
      <c r="S108" s="60">
        <f ca="1">AVERAGE(OFFSET($R$3,0,0,'Données projet'!$E$9+1,1))-AVERAGE(OFFSET($H$3,0,0,'Données projet'!$E$9+1,1))</f>
        <v>241.62816740540188</v>
      </c>
      <c r="T108" s="60">
        <f t="shared" si="88"/>
        <v>188.36757679617921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0.23212387406066931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0.23212387406066931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232</v>
      </c>
      <c r="AG108" s="13">
        <f>VLOOKUP(A108,'Données projet'!$A$61:$I$81,9,0)</f>
        <v>3.4</v>
      </c>
      <c r="AH108" s="13">
        <f t="array" ref="AH108">INDEX(AG:AG,MIN(IF(ISNUMBER(AG108:AG304),ROW(AG108:AG304),"")))</f>
        <v>3.4</v>
      </c>
      <c r="AI108" s="14">
        <f>IF('Données projet'!$A$62&gt;35,AI107+AH108-AQ107,IF(A108&lt;'Données projet'!$A$62,$AF$205^A108,IF(A108='Données projet'!$A$62,'Données projet'!$B$62,AI107+AH108-AQ107)))</f>
        <v>232.00000000000006</v>
      </c>
      <c r="AJ108" s="14">
        <f>AI108*VLOOKUP('Données projet'!$B$10,Paramètres!$A$1:$I$89,3,0)*VLOOKUP('Données projet'!$B$10,Paramètres!$A$1:$I$89,5,0)</f>
        <v>249.72480000000007</v>
      </c>
      <c r="AK108" s="14">
        <f t="shared" si="89"/>
        <v>60.527007137298142</v>
      </c>
      <c r="AL108" s="22">
        <f t="shared" si="58"/>
        <v>540.35523076412767</v>
      </c>
      <c r="AM108" s="60">
        <f t="shared" si="59"/>
        <v>833.68856409746104</v>
      </c>
      <c r="AN108" s="60">
        <f ca="1">AVERAGE(OFFSET($AM$3,0,0,'Données projet'!$E$10+1,1))-AVERAGE(OFFSET($H$3,0,0,'Données projet'!$E$10+1,1))</f>
        <v>380.09050904348459</v>
      </c>
      <c r="AO108" s="60">
        <f t="shared" si="90"/>
        <v>166.97658184507776</v>
      </c>
      <c r="AP108" s="16">
        <f>IF(ISNA(VLOOKUP(A108,'Données projet'!$A$61:$I$81,3,0)),0,VLOOKUP(A108,'Données projet'!$A$61:$I$81,3,0))</f>
        <v>8</v>
      </c>
      <c r="AQ108" s="16">
        <f>IF(ISNA(VLOOKUP(A108,'Données projet'!$A$61:$I$81,4,0)),0,VLOOKUP(A108,'Données projet'!$A$61:$I$81,4,0))</f>
        <v>28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0</v>
      </c>
      <c r="BE108" s="14" t="e">
        <f>BD108*VLOOKUP('Données projet'!$B$11,Paramètres!$A$1:$I$89,3,0)*VLOOKUP('Données projet'!$B$11,Paramètres!$A$1:$I$89,5,0)</f>
        <v>#N/A</v>
      </c>
      <c r="BF108" s="14" t="e">
        <f t="shared" si="91"/>
        <v>#N/A</v>
      </c>
      <c r="BG108" s="22" t="e">
        <f t="shared" si="61"/>
        <v>#N/A</v>
      </c>
      <c r="BH108" s="60" t="e">
        <f t="shared" si="62"/>
        <v>#N/A</v>
      </c>
      <c r="BI108" s="60" t="e">
        <f ca="1">AVERAGE(OFFSET($BH$3,0,0,'Données projet'!$E$11+1,1))-AVERAGE(OFFSET($H$3,0,0,'Données projet'!$E$11+1,1))</f>
        <v>#N/A</v>
      </c>
      <c r="BJ108" s="60" t="e">
        <f t="shared" si="92"/>
        <v>#N/A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 t="e">
        <f>EXP(-LN(2)/35)*BP107+(1-EXP(-LN(2)/35))/(LN(2)/35)*BL108*BM108*VLOOKUP('Données projet'!$B$11,Paramètres!$A$1:$I$89,3,0)*0.475*44/12</f>
        <v>#N/A</v>
      </c>
      <c r="BQ108" s="23" t="e">
        <f>EXP(-LN(2)/25)*BQ107+(1-EXP(-LN(2)/25))/(LN(2)/25)*Calculateur!BL108*Calculateur!BN108*VLOOKUP('Données projet'!$B$11,Paramètres!$A$1:$I$89,3,0)*0.475*44/12</f>
        <v>#N/A</v>
      </c>
      <c r="BR108" s="23" t="e">
        <f>EXP(-LN(2)/2)*BR107+(1-EXP(-LN(2)/2))/(LN(2)/2)*BL108*BO108*VLOOKUP('Données projet'!$B$11,Paramètres!$A$1:$I$89,3,0)*0.475*44/12</f>
        <v>#N/A</v>
      </c>
      <c r="BS108" s="24" t="e">
        <f t="shared" si="63"/>
        <v>#N/A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0</v>
      </c>
      <c r="BZ108" s="14" t="e">
        <f>BY108*VLOOKUP('Données projet'!$B$12,Paramètres!$A$1:$I$89,3,0)*VLOOKUP('Données projet'!$B$12,Paramètres!$A$1:$I$89,5,0)</f>
        <v>#N/A</v>
      </c>
      <c r="CA108" s="14" t="e">
        <f t="shared" si="93"/>
        <v>#N/A</v>
      </c>
      <c r="CB108" s="22" t="e">
        <f t="shared" si="64"/>
        <v>#N/A</v>
      </c>
      <c r="CC108" s="60" t="e">
        <f t="shared" si="65"/>
        <v>#N/A</v>
      </c>
      <c r="CD108" s="60" t="e">
        <f ca="1">AVERAGE(OFFSET($CC$3,0,0,'Données projet'!$E$12+1,1))-AVERAGE(OFFSET($H$3,0,0,'Données projet'!$E$12+1,1))</f>
        <v>#N/A</v>
      </c>
      <c r="CE108" s="60" t="e">
        <f t="shared" si="94"/>
        <v>#N/A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 t="e">
        <f>EXP(-LN(2)/35)*CK107+(1-EXP(-LN(2)/35))/(LN(2)/35)*CG108*CH108*VLOOKUP('Données projet'!$B$12,Paramètres!$A$1:$I$89,3,0)*0.475*44/12</f>
        <v>#N/A</v>
      </c>
      <c r="CL108" s="23" t="e">
        <f>EXP(-LN(2)/25)*CL107+(1-EXP(-LN(2)/25))/(LN(2)/25)*Calculateur!CG108*Calculateur!CI108*VLOOKUP('Données projet'!$B$12,Paramètres!$A$1:$I$89,3,0)*0.475*44/12</f>
        <v>#N/A</v>
      </c>
      <c r="CM108" s="23" t="e">
        <f>EXP(-LN(2)/2)*CM107+(1-EXP(-LN(2)/2))/(LN(2)/2)*CG108*CJ108*VLOOKUP('Données projet'!$B$12,Paramètres!$A$1:$I$89,3,0)*0.475*44/12</f>
        <v>#N/A</v>
      </c>
      <c r="CN108" s="24" t="e">
        <f t="shared" si="66"/>
        <v>#N/A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0</v>
      </c>
      <c r="CU108" s="18" t="e">
        <f>CT108*VLOOKUP('Données projet'!$B$13,Paramètres!$A$1:$I$89,3,0)*VLOOKUP('Données projet'!$B$13,Paramètres!$A$1:$I$89,5,0)</f>
        <v>#N/A</v>
      </c>
      <c r="CV108" s="14" t="e">
        <f t="shared" si="95"/>
        <v>#N/A</v>
      </c>
      <c r="CW108" s="22" t="e">
        <f t="shared" si="67"/>
        <v>#N/A</v>
      </c>
      <c r="CX108" s="60" t="e">
        <f t="shared" si="68"/>
        <v>#N/A</v>
      </c>
      <c r="CY108" s="60" t="e">
        <f ca="1">AVERAGE(OFFSET($CX$3,0,0,'Données projet'!$E$13+1,1))-AVERAGE(OFFSET($H$3,0,0,'Données projet'!$E$13+1,1))</f>
        <v>#N/A</v>
      </c>
      <c r="CZ108" s="60" t="e">
        <f t="shared" si="96"/>
        <v>#N/A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 t="e">
        <f>EXP(-LN(2)/35)*DF107+(1-EXP(-LN(2)/35))/(LN(2)/35)*DB108*DC108*VLOOKUP('Données projet'!$B$13,Paramètres!$A$1:$I$89,3,0)*0.475*44/12</f>
        <v>#N/A</v>
      </c>
      <c r="DG108" s="23" t="e">
        <f>EXP(-LN(2)/25)*DG107+(1-EXP(-LN(2)/25))/(LN(2)/25)*Calculateur!DB108*Calculateur!DD108*VLOOKUP('Données projet'!$B$13,Paramètres!$A$1:$I$89,3,0)*0.475*44/12</f>
        <v>#N/A</v>
      </c>
      <c r="DH108" s="23" t="e">
        <f>EXP(-LN(2)/2)*DH107+(1-EXP(-LN(2)/2))/(LN(2)/2)*DB108*DE108*VLOOKUP('Données projet'!$B$13,Paramètres!$A$1:$I$89,3,0)*0.475*44/12</f>
        <v>#N/A</v>
      </c>
      <c r="DI108" s="24" t="e">
        <f t="shared" si="69"/>
        <v>#N/A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0" t="e">
        <f t="shared" si="74"/>
        <v>#N/A</v>
      </c>
      <c r="EO108" s="60" t="e">
        <f ca="1">AVERAGE(OFFSET($EN$3,0,0,'Données projet'!$E$15+1,1))-AVERAGE(OFFSET($H$3,0,0,'Données projet'!$E$15+1,1))</f>
        <v>#N/A</v>
      </c>
      <c r="EP108" s="60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0" t="e">
        <f t="shared" si="77"/>
        <v>#N/A</v>
      </c>
      <c r="FJ108" s="60" t="e">
        <f ca="1">AVERAGE(OFFSET($FI$3,0,0,'Données projet'!$E$16+1,1))-AVERAGE(OFFSET($H$3,0,0,'Données projet'!$E$16+1,1))</f>
        <v>#N/A</v>
      </c>
      <c r="FK108" s="60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0" t="e">
        <f t="shared" si="80"/>
        <v>#N/A</v>
      </c>
      <c r="GE108" s="60" t="e">
        <f ca="1">AVERAGE(OFFSET($GD$3,0,0,'Données projet'!$E$17+1,1))-AVERAGE(OFFSET($H$3,0,0,'Données projet'!$E$17+1,1))</f>
        <v>#N/A</v>
      </c>
      <c r="GF108" s="60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0" t="e">
        <f t="shared" si="83"/>
        <v>#N/A</v>
      </c>
      <c r="GZ108" s="60" t="e">
        <f ca="1">AVERAGE(OFFSET($GY$3,0,0,'Données projet'!$E$18+1,1))-AVERAGE(OFFSET($H$3,0,0,'Données projet'!$E$18+1,1))</f>
        <v>#N/A</v>
      </c>
      <c r="HA108" s="60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2.6923076923076907</v>
      </c>
      <c r="N109" s="14">
        <f>IF('Données projet'!$A$36&gt;35,N108+M109-V108,IF(A109&lt;'Données projet'!$A$36,$K$205^A109,IF(A109='Données projet'!$A$36,'Données projet'!$B$36,N108+M109-V108)))</f>
        <v>235.3846153846153</v>
      </c>
      <c r="O109" s="14">
        <f>N109*VLOOKUP('Données projet'!$B$9,Paramètres!$A$1:$I$89,3,0)*VLOOKUP('Données projet'!$B$9,Paramètres!$A$1:$I$89,5,0)</f>
        <v>157.89599999999996</v>
      </c>
      <c r="P109" s="14">
        <f t="shared" si="87"/>
        <v>40.367587346579604</v>
      </c>
      <c r="Q109" s="22">
        <f t="shared" si="107"/>
        <v>345.30908129529274</v>
      </c>
      <c r="R109" s="60">
        <f t="shared" si="55"/>
        <v>638.64241462862606</v>
      </c>
      <c r="S109" s="60">
        <f ca="1">AVERAGE(OFFSET($R$3,0,0,'Données projet'!$E$9+1,1))-AVERAGE(OFFSET($H$3,0,0,'Données projet'!$E$9+1,1))</f>
        <v>241.62816740540188</v>
      </c>
      <c r="T109" s="60">
        <f t="shared" si="88"/>
        <v>188.36757679617921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0.22577643451761631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0.22577643451761631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3</v>
      </c>
      <c r="AI109" s="14">
        <f>IF('Données projet'!$A$62&gt;35,AI108+AH109-AQ108,IF(A109&lt;'Données projet'!$A$62,$AF$205^A109,IF(A109='Données projet'!$A$62,'Données projet'!$B$62,AI108+AH109-AQ108)))</f>
        <v>207.00000000000006</v>
      </c>
      <c r="AJ109" s="14">
        <f>AI109*VLOOKUP('Données projet'!$B$10,Paramètres!$A$1:$I$89,3,0)*VLOOKUP('Données projet'!$B$10,Paramètres!$A$1:$I$89,5,0)</f>
        <v>222.81480000000008</v>
      </c>
      <c r="AK109" s="14">
        <f t="shared" si="89"/>
        <v>54.726215188137907</v>
      </c>
      <c r="AL109" s="22">
        <f t="shared" si="58"/>
        <v>483.38393478600693</v>
      </c>
      <c r="AM109" s="60">
        <f t="shared" si="59"/>
        <v>776.71726811934025</v>
      </c>
      <c r="AN109" s="60">
        <f ca="1">AVERAGE(OFFSET($AM$3,0,0,'Données projet'!$E$10+1,1))-AVERAGE(OFFSET($H$3,0,0,'Données projet'!$E$10+1,1))</f>
        <v>380.09050904348459</v>
      </c>
      <c r="AO109" s="60">
        <f t="shared" si="90"/>
        <v>166.97658184507776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0</v>
      </c>
      <c r="BE109" s="14" t="e">
        <f>BD109*VLOOKUP('Données projet'!$B$11,Paramètres!$A$1:$I$89,3,0)*VLOOKUP('Données projet'!$B$11,Paramètres!$A$1:$I$89,5,0)</f>
        <v>#N/A</v>
      </c>
      <c r="BF109" s="14" t="e">
        <f t="shared" si="91"/>
        <v>#N/A</v>
      </c>
      <c r="BG109" s="22" t="e">
        <f t="shared" si="61"/>
        <v>#N/A</v>
      </c>
      <c r="BH109" s="60" t="e">
        <f t="shared" si="62"/>
        <v>#N/A</v>
      </c>
      <c r="BI109" s="60" t="e">
        <f ca="1">AVERAGE(OFFSET($BH$3,0,0,'Données projet'!$E$11+1,1))-AVERAGE(OFFSET($H$3,0,0,'Données projet'!$E$11+1,1))</f>
        <v>#N/A</v>
      </c>
      <c r="BJ109" s="60" t="e">
        <f t="shared" si="92"/>
        <v>#N/A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 t="e">
        <f>EXP(-LN(2)/35)*BP108+(1-EXP(-LN(2)/35))/(LN(2)/35)*BL109*BM109*VLOOKUP('Données projet'!$B$11,Paramètres!$A$1:$I$89,3,0)*0.475*44/12</f>
        <v>#N/A</v>
      </c>
      <c r="BQ109" s="23" t="e">
        <f>EXP(-LN(2)/25)*BQ108+(1-EXP(-LN(2)/25))/(LN(2)/25)*Calculateur!BL109*Calculateur!BN109*VLOOKUP('Données projet'!$B$11,Paramètres!$A$1:$I$89,3,0)*0.475*44/12</f>
        <v>#N/A</v>
      </c>
      <c r="BR109" s="23" t="e">
        <f>EXP(-LN(2)/2)*BR108+(1-EXP(-LN(2)/2))/(LN(2)/2)*BL109*BO109*VLOOKUP('Données projet'!$B$11,Paramètres!$A$1:$I$89,3,0)*0.475*44/12</f>
        <v>#N/A</v>
      </c>
      <c r="BS109" s="24" t="e">
        <f t="shared" si="63"/>
        <v>#N/A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0</v>
      </c>
      <c r="BZ109" s="14" t="e">
        <f>BY109*VLOOKUP('Données projet'!$B$12,Paramètres!$A$1:$I$89,3,0)*VLOOKUP('Données projet'!$B$12,Paramètres!$A$1:$I$89,5,0)</f>
        <v>#N/A</v>
      </c>
      <c r="CA109" s="14" t="e">
        <f t="shared" si="93"/>
        <v>#N/A</v>
      </c>
      <c r="CB109" s="22" t="e">
        <f t="shared" si="64"/>
        <v>#N/A</v>
      </c>
      <c r="CC109" s="60" t="e">
        <f t="shared" si="65"/>
        <v>#N/A</v>
      </c>
      <c r="CD109" s="60" t="e">
        <f ca="1">AVERAGE(OFFSET($CC$3,0,0,'Données projet'!$E$12+1,1))-AVERAGE(OFFSET($H$3,0,0,'Données projet'!$E$12+1,1))</f>
        <v>#N/A</v>
      </c>
      <c r="CE109" s="60" t="e">
        <f t="shared" si="94"/>
        <v>#N/A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 t="e">
        <f>EXP(-LN(2)/35)*CK108+(1-EXP(-LN(2)/35))/(LN(2)/35)*CG109*CH109*VLOOKUP('Données projet'!$B$12,Paramètres!$A$1:$I$89,3,0)*0.475*44/12</f>
        <v>#N/A</v>
      </c>
      <c r="CL109" s="23" t="e">
        <f>EXP(-LN(2)/25)*CL108+(1-EXP(-LN(2)/25))/(LN(2)/25)*Calculateur!CG109*Calculateur!CI109*VLOOKUP('Données projet'!$B$12,Paramètres!$A$1:$I$89,3,0)*0.475*44/12</f>
        <v>#N/A</v>
      </c>
      <c r="CM109" s="23" t="e">
        <f>EXP(-LN(2)/2)*CM108+(1-EXP(-LN(2)/2))/(LN(2)/2)*CG109*CJ109*VLOOKUP('Données projet'!$B$12,Paramètres!$A$1:$I$89,3,0)*0.475*44/12</f>
        <v>#N/A</v>
      </c>
      <c r="CN109" s="24" t="e">
        <f t="shared" si="66"/>
        <v>#N/A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0</v>
      </c>
      <c r="CU109" s="18" t="e">
        <f>CT109*VLOOKUP('Données projet'!$B$13,Paramètres!$A$1:$I$89,3,0)*VLOOKUP('Données projet'!$B$13,Paramètres!$A$1:$I$89,5,0)</f>
        <v>#N/A</v>
      </c>
      <c r="CV109" s="14" t="e">
        <f t="shared" si="95"/>
        <v>#N/A</v>
      </c>
      <c r="CW109" s="22" t="e">
        <f t="shared" si="67"/>
        <v>#N/A</v>
      </c>
      <c r="CX109" s="60" t="e">
        <f t="shared" si="68"/>
        <v>#N/A</v>
      </c>
      <c r="CY109" s="60" t="e">
        <f ca="1">AVERAGE(OFFSET($CX$3,0,0,'Données projet'!$E$13+1,1))-AVERAGE(OFFSET($H$3,0,0,'Données projet'!$E$13+1,1))</f>
        <v>#N/A</v>
      </c>
      <c r="CZ109" s="60" t="e">
        <f t="shared" si="96"/>
        <v>#N/A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 t="e">
        <f>EXP(-LN(2)/35)*DF108+(1-EXP(-LN(2)/35))/(LN(2)/35)*DB109*DC109*VLOOKUP('Données projet'!$B$13,Paramètres!$A$1:$I$89,3,0)*0.475*44/12</f>
        <v>#N/A</v>
      </c>
      <c r="DG109" s="23" t="e">
        <f>EXP(-LN(2)/25)*DG108+(1-EXP(-LN(2)/25))/(LN(2)/25)*Calculateur!DB109*Calculateur!DD109*VLOOKUP('Données projet'!$B$13,Paramètres!$A$1:$I$89,3,0)*0.475*44/12</f>
        <v>#N/A</v>
      </c>
      <c r="DH109" s="23" t="e">
        <f>EXP(-LN(2)/2)*DH108+(1-EXP(-LN(2)/2))/(LN(2)/2)*DB109*DE109*VLOOKUP('Données projet'!$B$13,Paramètres!$A$1:$I$89,3,0)*0.475*44/12</f>
        <v>#N/A</v>
      </c>
      <c r="DI109" s="24" t="e">
        <f t="shared" si="69"/>
        <v>#N/A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0" t="e">
        <f t="shared" si="74"/>
        <v>#N/A</v>
      </c>
      <c r="EO109" s="60" t="e">
        <f ca="1">AVERAGE(OFFSET($EN$3,0,0,'Données projet'!$E$15+1,1))-AVERAGE(OFFSET($H$3,0,0,'Données projet'!$E$15+1,1))</f>
        <v>#N/A</v>
      </c>
      <c r="EP109" s="60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0" t="e">
        <f t="shared" si="77"/>
        <v>#N/A</v>
      </c>
      <c r="FJ109" s="60" t="e">
        <f ca="1">AVERAGE(OFFSET($FI$3,0,0,'Données projet'!$E$16+1,1))-AVERAGE(OFFSET($H$3,0,0,'Données projet'!$E$16+1,1))</f>
        <v>#N/A</v>
      </c>
      <c r="FK109" s="60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0" t="e">
        <f t="shared" si="80"/>
        <v>#N/A</v>
      </c>
      <c r="GE109" s="60" t="e">
        <f ca="1">AVERAGE(OFFSET($GD$3,0,0,'Données projet'!$E$17+1,1))-AVERAGE(OFFSET($H$3,0,0,'Données projet'!$E$17+1,1))</f>
        <v>#N/A</v>
      </c>
      <c r="GF109" s="60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0" t="e">
        <f t="shared" si="83"/>
        <v>#N/A</v>
      </c>
      <c r="GZ109" s="60" t="e">
        <f ca="1">AVERAGE(OFFSET($GY$3,0,0,'Données projet'!$E$18+1,1))-AVERAGE(OFFSET($H$3,0,0,'Données projet'!$E$18+1,1))</f>
        <v>#N/A</v>
      </c>
      <c r="HA109" s="60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2.6923076923076907</v>
      </c>
      <c r="N110" s="14">
        <f>IF('Données projet'!$A$36&gt;35,N109+M110-V109,IF(A110&lt;'Données projet'!$A$36,$K$205^A110,IF(A110='Données projet'!$A$36,'Données projet'!$B$36,N109+M110-V109)))</f>
        <v>238.07692307692298</v>
      </c>
      <c r="O110" s="14">
        <f>N110*VLOOKUP('Données projet'!$B$9,Paramètres!$A$1:$I$89,3,0)*VLOOKUP('Données projet'!$B$9,Paramètres!$A$1:$I$89,5,0)</f>
        <v>159.70199999999994</v>
      </c>
      <c r="P110" s="14">
        <f t="shared" si="87"/>
        <v>40.775293383914722</v>
      </c>
      <c r="Q110" s="22">
        <f t="shared" si="107"/>
        <v>349.16461931031796</v>
      </c>
      <c r="R110" s="60">
        <f t="shared" si="55"/>
        <v>642.49795264365127</v>
      </c>
      <c r="S110" s="60">
        <f ca="1">AVERAGE(OFFSET($R$3,0,0,'Données projet'!$E$9+1,1))-AVERAGE(OFFSET($H$3,0,0,'Données projet'!$E$9+1,1))</f>
        <v>241.62816740540188</v>
      </c>
      <c r="T110" s="60">
        <f t="shared" si="88"/>
        <v>188.36757679617921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0.21960256604266543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0.21960256604266543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3</v>
      </c>
      <c r="AI110" s="14">
        <f>IF('Données projet'!$A$62&gt;35,AI109+AH110-AQ109,IF(A110&lt;'Données projet'!$A$62,$AF$205^A110,IF(A110='Données projet'!$A$62,'Données projet'!$B$62,AI109+AH110-AQ109)))</f>
        <v>210.00000000000006</v>
      </c>
      <c r="AJ110" s="14">
        <f>AI110*VLOOKUP('Données projet'!$B$10,Paramètres!$A$1:$I$89,3,0)*VLOOKUP('Données projet'!$B$10,Paramètres!$A$1:$I$89,5,0)</f>
        <v>226.04400000000007</v>
      </c>
      <c r="AK110" s="14">
        <f t="shared" si="89"/>
        <v>55.426440039423504</v>
      </c>
      <c r="AL110" s="22">
        <f t="shared" si="58"/>
        <v>490.22768306866277</v>
      </c>
      <c r="AM110" s="60">
        <f t="shared" si="59"/>
        <v>783.56101640199608</v>
      </c>
      <c r="AN110" s="60">
        <f ca="1">AVERAGE(OFFSET($AM$3,0,0,'Données projet'!$E$10+1,1))-AVERAGE(OFFSET($H$3,0,0,'Données projet'!$E$10+1,1))</f>
        <v>380.09050904348459</v>
      </c>
      <c r="AO110" s="60">
        <f t="shared" si="90"/>
        <v>166.97658184507776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0</v>
      </c>
      <c r="BE110" s="14" t="e">
        <f>BD110*VLOOKUP('Données projet'!$B$11,Paramètres!$A$1:$I$89,3,0)*VLOOKUP('Données projet'!$B$11,Paramètres!$A$1:$I$89,5,0)</f>
        <v>#N/A</v>
      </c>
      <c r="BF110" s="14" t="e">
        <f t="shared" si="91"/>
        <v>#N/A</v>
      </c>
      <c r="BG110" s="22" t="e">
        <f t="shared" si="61"/>
        <v>#N/A</v>
      </c>
      <c r="BH110" s="60" t="e">
        <f t="shared" si="62"/>
        <v>#N/A</v>
      </c>
      <c r="BI110" s="60" t="e">
        <f ca="1">AVERAGE(OFFSET($BH$3,0,0,'Données projet'!$E$11+1,1))-AVERAGE(OFFSET($H$3,0,0,'Données projet'!$E$11+1,1))</f>
        <v>#N/A</v>
      </c>
      <c r="BJ110" s="60" t="e">
        <f t="shared" si="92"/>
        <v>#N/A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 t="e">
        <f>EXP(-LN(2)/35)*BP109+(1-EXP(-LN(2)/35))/(LN(2)/35)*BL110*BM110*VLOOKUP('Données projet'!$B$11,Paramètres!$A$1:$I$89,3,0)*0.475*44/12</f>
        <v>#N/A</v>
      </c>
      <c r="BQ110" s="23" t="e">
        <f>EXP(-LN(2)/25)*BQ109+(1-EXP(-LN(2)/25))/(LN(2)/25)*Calculateur!BL110*Calculateur!BN110*VLOOKUP('Données projet'!$B$11,Paramètres!$A$1:$I$89,3,0)*0.475*44/12</f>
        <v>#N/A</v>
      </c>
      <c r="BR110" s="23" t="e">
        <f>EXP(-LN(2)/2)*BR109+(1-EXP(-LN(2)/2))/(LN(2)/2)*BL110*BO110*VLOOKUP('Données projet'!$B$11,Paramètres!$A$1:$I$89,3,0)*0.475*44/12</f>
        <v>#N/A</v>
      </c>
      <c r="BS110" s="24" t="e">
        <f t="shared" si="63"/>
        <v>#N/A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0</v>
      </c>
      <c r="BZ110" s="14" t="e">
        <f>BY110*VLOOKUP('Données projet'!$B$12,Paramètres!$A$1:$I$89,3,0)*VLOOKUP('Données projet'!$B$12,Paramètres!$A$1:$I$89,5,0)</f>
        <v>#N/A</v>
      </c>
      <c r="CA110" s="14" t="e">
        <f t="shared" si="93"/>
        <v>#N/A</v>
      </c>
      <c r="CB110" s="22" t="e">
        <f t="shared" si="64"/>
        <v>#N/A</v>
      </c>
      <c r="CC110" s="60" t="e">
        <f t="shared" si="65"/>
        <v>#N/A</v>
      </c>
      <c r="CD110" s="60" t="e">
        <f ca="1">AVERAGE(OFFSET($CC$3,0,0,'Données projet'!$E$12+1,1))-AVERAGE(OFFSET($H$3,0,0,'Données projet'!$E$12+1,1))</f>
        <v>#N/A</v>
      </c>
      <c r="CE110" s="60" t="e">
        <f t="shared" si="94"/>
        <v>#N/A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 t="e">
        <f>EXP(-LN(2)/35)*CK109+(1-EXP(-LN(2)/35))/(LN(2)/35)*CG110*CH110*VLOOKUP('Données projet'!$B$12,Paramètres!$A$1:$I$89,3,0)*0.475*44/12</f>
        <v>#N/A</v>
      </c>
      <c r="CL110" s="23" t="e">
        <f>EXP(-LN(2)/25)*CL109+(1-EXP(-LN(2)/25))/(LN(2)/25)*Calculateur!CG110*Calculateur!CI110*VLOOKUP('Données projet'!$B$12,Paramètres!$A$1:$I$89,3,0)*0.475*44/12</f>
        <v>#N/A</v>
      </c>
      <c r="CM110" s="23" t="e">
        <f>EXP(-LN(2)/2)*CM109+(1-EXP(-LN(2)/2))/(LN(2)/2)*CG110*CJ110*VLOOKUP('Données projet'!$B$12,Paramètres!$A$1:$I$89,3,0)*0.475*44/12</f>
        <v>#N/A</v>
      </c>
      <c r="CN110" s="24" t="e">
        <f t="shared" si="66"/>
        <v>#N/A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0</v>
      </c>
      <c r="CU110" s="18" t="e">
        <f>CT110*VLOOKUP('Données projet'!$B$13,Paramètres!$A$1:$I$89,3,0)*VLOOKUP('Données projet'!$B$13,Paramètres!$A$1:$I$89,5,0)</f>
        <v>#N/A</v>
      </c>
      <c r="CV110" s="14" t="e">
        <f t="shared" si="95"/>
        <v>#N/A</v>
      </c>
      <c r="CW110" s="22" t="e">
        <f t="shared" si="67"/>
        <v>#N/A</v>
      </c>
      <c r="CX110" s="60" t="e">
        <f t="shared" si="68"/>
        <v>#N/A</v>
      </c>
      <c r="CY110" s="60" t="e">
        <f ca="1">AVERAGE(OFFSET($CX$3,0,0,'Données projet'!$E$13+1,1))-AVERAGE(OFFSET($H$3,0,0,'Données projet'!$E$13+1,1))</f>
        <v>#N/A</v>
      </c>
      <c r="CZ110" s="60" t="e">
        <f t="shared" si="96"/>
        <v>#N/A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 t="e">
        <f>EXP(-LN(2)/35)*DF109+(1-EXP(-LN(2)/35))/(LN(2)/35)*DB110*DC110*VLOOKUP('Données projet'!$B$13,Paramètres!$A$1:$I$89,3,0)*0.475*44/12</f>
        <v>#N/A</v>
      </c>
      <c r="DG110" s="23" t="e">
        <f>EXP(-LN(2)/25)*DG109+(1-EXP(-LN(2)/25))/(LN(2)/25)*Calculateur!DB110*Calculateur!DD110*VLOOKUP('Données projet'!$B$13,Paramètres!$A$1:$I$89,3,0)*0.475*44/12</f>
        <v>#N/A</v>
      </c>
      <c r="DH110" s="23" t="e">
        <f>EXP(-LN(2)/2)*DH109+(1-EXP(-LN(2)/2))/(LN(2)/2)*DB110*DE110*VLOOKUP('Données projet'!$B$13,Paramètres!$A$1:$I$89,3,0)*0.475*44/12</f>
        <v>#N/A</v>
      </c>
      <c r="DI110" s="24" t="e">
        <f t="shared" si="69"/>
        <v>#N/A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0" t="e">
        <f t="shared" si="74"/>
        <v>#N/A</v>
      </c>
      <c r="EO110" s="60" t="e">
        <f ca="1">AVERAGE(OFFSET($EN$3,0,0,'Données projet'!$E$15+1,1))-AVERAGE(OFFSET($H$3,0,0,'Données projet'!$E$15+1,1))</f>
        <v>#N/A</v>
      </c>
      <c r="EP110" s="60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0" t="e">
        <f t="shared" si="77"/>
        <v>#N/A</v>
      </c>
      <c r="FJ110" s="60" t="e">
        <f ca="1">AVERAGE(OFFSET($FI$3,0,0,'Données projet'!$E$16+1,1))-AVERAGE(OFFSET($H$3,0,0,'Données projet'!$E$16+1,1))</f>
        <v>#N/A</v>
      </c>
      <c r="FK110" s="60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0" t="e">
        <f t="shared" si="80"/>
        <v>#N/A</v>
      </c>
      <c r="GE110" s="60" t="e">
        <f ca="1">AVERAGE(OFFSET($GD$3,0,0,'Données projet'!$E$17+1,1))-AVERAGE(OFFSET($H$3,0,0,'Données projet'!$E$17+1,1))</f>
        <v>#N/A</v>
      </c>
      <c r="GF110" s="60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0" t="e">
        <f t="shared" si="83"/>
        <v>#N/A</v>
      </c>
      <c r="GZ110" s="60" t="e">
        <f ca="1">AVERAGE(OFFSET($GY$3,0,0,'Données projet'!$E$18+1,1))-AVERAGE(OFFSET($H$3,0,0,'Données projet'!$E$18+1,1))</f>
        <v>#N/A</v>
      </c>
      <c r="HA110" s="60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2.6923076923076907</v>
      </c>
      <c r="N111" s="14">
        <f>IF('Données projet'!$A$36&gt;35,N110+M111-V110,IF(A111&lt;'Données projet'!$A$36,$K$205^A111,IF(A111='Données projet'!$A$36,'Données projet'!$B$36,N110+M111-V110)))</f>
        <v>240.76923076923066</v>
      </c>
      <c r="O111" s="14">
        <f>N111*VLOOKUP('Données projet'!$B$9,Paramètres!$A$1:$I$89,3,0)*VLOOKUP('Données projet'!$B$9,Paramètres!$A$1:$I$89,5,0)</f>
        <v>161.50799999999992</v>
      </c>
      <c r="P111" s="14">
        <f t="shared" si="87"/>
        <v>41.182463091978839</v>
      </c>
      <c r="Q111" s="22">
        <f t="shared" si="107"/>
        <v>353.01922321852959</v>
      </c>
      <c r="R111" s="60">
        <f t="shared" si="55"/>
        <v>646.3525565518629</v>
      </c>
      <c r="S111" s="60">
        <f ca="1">AVERAGE(OFFSET($R$3,0,0,'Données projet'!$E$9+1,1))-AVERAGE(OFFSET($H$3,0,0,'Données projet'!$E$9+1,1))</f>
        <v>241.62816740540188</v>
      </c>
      <c r="T111" s="60">
        <f t="shared" si="88"/>
        <v>188.36757679617921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0.21359752232583171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0.21359752232583171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3</v>
      </c>
      <c r="AI111" s="14">
        <f>IF('Données projet'!$A$62&gt;35,AI110+AH111-AQ110,IF(A111&lt;'Données projet'!$A$62,$AF$205^A111,IF(A111='Données projet'!$A$62,'Données projet'!$B$62,AI110+AH111-AQ110)))</f>
        <v>213.00000000000006</v>
      </c>
      <c r="AJ111" s="14">
        <f>AI111*VLOOKUP('Données projet'!$B$10,Paramètres!$A$1:$I$89,3,0)*VLOOKUP('Données projet'!$B$10,Paramètres!$A$1:$I$89,5,0)</f>
        <v>229.27320000000006</v>
      </c>
      <c r="AK111" s="14">
        <f t="shared" si="89"/>
        <v>56.125501442527366</v>
      </c>
      <c r="AL111" s="22">
        <f t="shared" si="58"/>
        <v>497.069405012402</v>
      </c>
      <c r="AM111" s="60">
        <f t="shared" si="59"/>
        <v>790.40273834573532</v>
      </c>
      <c r="AN111" s="60">
        <f ca="1">AVERAGE(OFFSET($AM$3,0,0,'Données projet'!$E$10+1,1))-AVERAGE(OFFSET($H$3,0,0,'Données projet'!$E$10+1,1))</f>
        <v>380.09050904348459</v>
      </c>
      <c r="AO111" s="60">
        <f t="shared" si="90"/>
        <v>166.97658184507776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0</v>
      </c>
      <c r="BE111" s="14" t="e">
        <f>BD111*VLOOKUP('Données projet'!$B$11,Paramètres!$A$1:$I$89,3,0)*VLOOKUP('Données projet'!$B$11,Paramètres!$A$1:$I$89,5,0)</f>
        <v>#N/A</v>
      </c>
      <c r="BF111" s="14" t="e">
        <f t="shared" si="91"/>
        <v>#N/A</v>
      </c>
      <c r="BG111" s="22" t="e">
        <f t="shared" si="61"/>
        <v>#N/A</v>
      </c>
      <c r="BH111" s="60" t="e">
        <f t="shared" si="62"/>
        <v>#N/A</v>
      </c>
      <c r="BI111" s="60" t="e">
        <f ca="1">AVERAGE(OFFSET($BH$3,0,0,'Données projet'!$E$11+1,1))-AVERAGE(OFFSET($H$3,0,0,'Données projet'!$E$11+1,1))</f>
        <v>#N/A</v>
      </c>
      <c r="BJ111" s="60" t="e">
        <f t="shared" si="92"/>
        <v>#N/A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 t="e">
        <f>EXP(-LN(2)/35)*BP110+(1-EXP(-LN(2)/35))/(LN(2)/35)*BL111*BM111*VLOOKUP('Données projet'!$B$11,Paramètres!$A$1:$I$89,3,0)*0.475*44/12</f>
        <v>#N/A</v>
      </c>
      <c r="BQ111" s="23" t="e">
        <f>EXP(-LN(2)/25)*BQ110+(1-EXP(-LN(2)/25))/(LN(2)/25)*Calculateur!BL111*Calculateur!BN111*VLOOKUP('Données projet'!$B$11,Paramètres!$A$1:$I$89,3,0)*0.475*44/12</f>
        <v>#N/A</v>
      </c>
      <c r="BR111" s="23" t="e">
        <f>EXP(-LN(2)/2)*BR110+(1-EXP(-LN(2)/2))/(LN(2)/2)*BL111*BO111*VLOOKUP('Données projet'!$B$11,Paramètres!$A$1:$I$89,3,0)*0.475*44/12</f>
        <v>#N/A</v>
      </c>
      <c r="BS111" s="24" t="e">
        <f t="shared" si="63"/>
        <v>#N/A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0</v>
      </c>
      <c r="BZ111" s="14" t="e">
        <f>BY111*VLOOKUP('Données projet'!$B$12,Paramètres!$A$1:$I$89,3,0)*VLOOKUP('Données projet'!$B$12,Paramètres!$A$1:$I$89,5,0)</f>
        <v>#N/A</v>
      </c>
      <c r="CA111" s="14" t="e">
        <f t="shared" si="93"/>
        <v>#N/A</v>
      </c>
      <c r="CB111" s="22" t="e">
        <f t="shared" si="64"/>
        <v>#N/A</v>
      </c>
      <c r="CC111" s="60" t="e">
        <f t="shared" si="65"/>
        <v>#N/A</v>
      </c>
      <c r="CD111" s="60" t="e">
        <f ca="1">AVERAGE(OFFSET($CC$3,0,0,'Données projet'!$E$12+1,1))-AVERAGE(OFFSET($H$3,0,0,'Données projet'!$E$12+1,1))</f>
        <v>#N/A</v>
      </c>
      <c r="CE111" s="60" t="e">
        <f t="shared" si="94"/>
        <v>#N/A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 t="e">
        <f>EXP(-LN(2)/35)*CK110+(1-EXP(-LN(2)/35))/(LN(2)/35)*CG111*CH111*VLOOKUP('Données projet'!$B$12,Paramètres!$A$1:$I$89,3,0)*0.475*44/12</f>
        <v>#N/A</v>
      </c>
      <c r="CL111" s="23" t="e">
        <f>EXP(-LN(2)/25)*CL110+(1-EXP(-LN(2)/25))/(LN(2)/25)*Calculateur!CG111*Calculateur!CI111*VLOOKUP('Données projet'!$B$12,Paramètres!$A$1:$I$89,3,0)*0.475*44/12</f>
        <v>#N/A</v>
      </c>
      <c r="CM111" s="23" t="e">
        <f>EXP(-LN(2)/2)*CM110+(1-EXP(-LN(2)/2))/(LN(2)/2)*CG111*CJ111*VLOOKUP('Données projet'!$B$12,Paramètres!$A$1:$I$89,3,0)*0.475*44/12</f>
        <v>#N/A</v>
      </c>
      <c r="CN111" s="24" t="e">
        <f t="shared" si="66"/>
        <v>#N/A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0</v>
      </c>
      <c r="CU111" s="18" t="e">
        <f>CT111*VLOOKUP('Données projet'!$B$13,Paramètres!$A$1:$I$89,3,0)*VLOOKUP('Données projet'!$B$13,Paramètres!$A$1:$I$89,5,0)</f>
        <v>#N/A</v>
      </c>
      <c r="CV111" s="14" t="e">
        <f t="shared" si="95"/>
        <v>#N/A</v>
      </c>
      <c r="CW111" s="22" t="e">
        <f t="shared" si="67"/>
        <v>#N/A</v>
      </c>
      <c r="CX111" s="60" t="e">
        <f t="shared" si="68"/>
        <v>#N/A</v>
      </c>
      <c r="CY111" s="60" t="e">
        <f ca="1">AVERAGE(OFFSET($CX$3,0,0,'Données projet'!$E$13+1,1))-AVERAGE(OFFSET($H$3,0,0,'Données projet'!$E$13+1,1))</f>
        <v>#N/A</v>
      </c>
      <c r="CZ111" s="60" t="e">
        <f t="shared" si="96"/>
        <v>#N/A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 t="e">
        <f>EXP(-LN(2)/35)*DF110+(1-EXP(-LN(2)/35))/(LN(2)/35)*DB111*DC111*VLOOKUP('Données projet'!$B$13,Paramètres!$A$1:$I$89,3,0)*0.475*44/12</f>
        <v>#N/A</v>
      </c>
      <c r="DG111" s="23" t="e">
        <f>EXP(-LN(2)/25)*DG110+(1-EXP(-LN(2)/25))/(LN(2)/25)*Calculateur!DB111*Calculateur!DD111*VLOOKUP('Données projet'!$B$13,Paramètres!$A$1:$I$89,3,0)*0.475*44/12</f>
        <v>#N/A</v>
      </c>
      <c r="DH111" s="23" t="e">
        <f>EXP(-LN(2)/2)*DH110+(1-EXP(-LN(2)/2))/(LN(2)/2)*DB111*DE111*VLOOKUP('Données projet'!$B$13,Paramètres!$A$1:$I$89,3,0)*0.475*44/12</f>
        <v>#N/A</v>
      </c>
      <c r="DI111" s="24" t="e">
        <f t="shared" si="69"/>
        <v>#N/A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0" t="e">
        <f t="shared" si="74"/>
        <v>#N/A</v>
      </c>
      <c r="EO111" s="60" t="e">
        <f ca="1">AVERAGE(OFFSET($EN$3,0,0,'Données projet'!$E$15+1,1))-AVERAGE(OFFSET($H$3,0,0,'Données projet'!$E$15+1,1))</f>
        <v>#N/A</v>
      </c>
      <c r="EP111" s="60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0" t="e">
        <f t="shared" si="77"/>
        <v>#N/A</v>
      </c>
      <c r="FJ111" s="60" t="e">
        <f ca="1">AVERAGE(OFFSET($FI$3,0,0,'Données projet'!$E$16+1,1))-AVERAGE(OFFSET($H$3,0,0,'Données projet'!$E$16+1,1))</f>
        <v>#N/A</v>
      </c>
      <c r="FK111" s="60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0" t="e">
        <f t="shared" si="80"/>
        <v>#N/A</v>
      </c>
      <c r="GE111" s="60" t="e">
        <f ca="1">AVERAGE(OFFSET($GD$3,0,0,'Données projet'!$E$17+1,1))-AVERAGE(OFFSET($H$3,0,0,'Données projet'!$E$17+1,1))</f>
        <v>#N/A</v>
      </c>
      <c r="GF111" s="60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0" t="e">
        <f t="shared" si="83"/>
        <v>#N/A</v>
      </c>
      <c r="GZ111" s="60" t="e">
        <f ca="1">AVERAGE(OFFSET($GY$3,0,0,'Données projet'!$E$18+1,1))-AVERAGE(OFFSET($H$3,0,0,'Données projet'!$E$18+1,1))</f>
        <v>#N/A</v>
      </c>
      <c r="HA111" s="60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2.6923076923076907</v>
      </c>
      <c r="N112" s="14">
        <f>IF('Données projet'!$A$36&gt;35,N111+M112-V111,IF(A112&lt;'Données projet'!$A$36,$K$205^A112,IF(A112='Données projet'!$A$36,'Données projet'!$B$36,N111+M112-V111)))</f>
        <v>243.46153846153834</v>
      </c>
      <c r="O112" s="14">
        <f>N112*VLOOKUP('Données projet'!$B$9,Paramètres!$A$1:$I$89,3,0)*VLOOKUP('Données projet'!$B$9,Paramètres!$A$1:$I$89,5,0)</f>
        <v>163.31399999999991</v>
      </c>
      <c r="P112" s="14">
        <f t="shared" si="87"/>
        <v>41.589103162073727</v>
      </c>
      <c r="Q112" s="22">
        <f t="shared" si="107"/>
        <v>356.8729046739449</v>
      </c>
      <c r="R112" s="60">
        <f t="shared" si="55"/>
        <v>650.20623800727822</v>
      </c>
      <c r="S112" s="60">
        <f ca="1">AVERAGE(OFFSET($R$3,0,0,'Données projet'!$E$9+1,1))-AVERAGE(OFFSET($H$3,0,0,'Données projet'!$E$9+1,1))</f>
        <v>241.62816740540188</v>
      </c>
      <c r="T112" s="60">
        <f t="shared" si="88"/>
        <v>188.36757679617921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0.20775668684522633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0.20775668684522633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3</v>
      </c>
      <c r="AI112" s="14">
        <f>IF('Données projet'!$A$62&gt;35,AI111+AH112-AQ111,IF(A112&lt;'Données projet'!$A$62,$AF$205^A112,IF(A112='Données projet'!$A$62,'Données projet'!$B$62,AI111+AH112-AQ111)))</f>
        <v>216.00000000000006</v>
      </c>
      <c r="AJ112" s="14">
        <f>AI112*VLOOKUP('Données projet'!$B$10,Paramètres!$A$1:$I$89,3,0)*VLOOKUP('Données projet'!$B$10,Paramètres!$A$1:$I$89,5,0)</f>
        <v>232.50240000000005</v>
      </c>
      <c r="AK112" s="14">
        <f t="shared" si="89"/>
        <v>56.823417677671891</v>
      </c>
      <c r="AL112" s="22">
        <f t="shared" si="58"/>
        <v>503.90913245527855</v>
      </c>
      <c r="AM112" s="60">
        <f t="shared" si="59"/>
        <v>797.24246578861187</v>
      </c>
      <c r="AN112" s="60">
        <f ca="1">AVERAGE(OFFSET($AM$3,0,0,'Données projet'!$E$10+1,1))-AVERAGE(OFFSET($H$3,0,0,'Données projet'!$E$10+1,1))</f>
        <v>380.09050904348459</v>
      </c>
      <c r="AO112" s="60">
        <f t="shared" si="90"/>
        <v>166.97658184507776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0</v>
      </c>
      <c r="BE112" s="14" t="e">
        <f>BD112*VLOOKUP('Données projet'!$B$11,Paramètres!$A$1:$I$89,3,0)*VLOOKUP('Données projet'!$B$11,Paramètres!$A$1:$I$89,5,0)</f>
        <v>#N/A</v>
      </c>
      <c r="BF112" s="14" t="e">
        <f t="shared" si="91"/>
        <v>#N/A</v>
      </c>
      <c r="BG112" s="22" t="e">
        <f t="shared" si="61"/>
        <v>#N/A</v>
      </c>
      <c r="BH112" s="60" t="e">
        <f t="shared" si="62"/>
        <v>#N/A</v>
      </c>
      <c r="BI112" s="60" t="e">
        <f ca="1">AVERAGE(OFFSET($BH$3,0,0,'Données projet'!$E$11+1,1))-AVERAGE(OFFSET($H$3,0,0,'Données projet'!$E$11+1,1))</f>
        <v>#N/A</v>
      </c>
      <c r="BJ112" s="60" t="e">
        <f t="shared" si="92"/>
        <v>#N/A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 t="e">
        <f>EXP(-LN(2)/35)*BP111+(1-EXP(-LN(2)/35))/(LN(2)/35)*BL112*BM112*VLOOKUP('Données projet'!$B$11,Paramètres!$A$1:$I$89,3,0)*0.475*44/12</f>
        <v>#N/A</v>
      </c>
      <c r="BQ112" s="23" t="e">
        <f>EXP(-LN(2)/25)*BQ111+(1-EXP(-LN(2)/25))/(LN(2)/25)*Calculateur!BL112*Calculateur!BN112*VLOOKUP('Données projet'!$B$11,Paramètres!$A$1:$I$89,3,0)*0.475*44/12</f>
        <v>#N/A</v>
      </c>
      <c r="BR112" s="23" t="e">
        <f>EXP(-LN(2)/2)*BR111+(1-EXP(-LN(2)/2))/(LN(2)/2)*BL112*BO112*VLOOKUP('Données projet'!$B$11,Paramètres!$A$1:$I$89,3,0)*0.475*44/12</f>
        <v>#N/A</v>
      </c>
      <c r="BS112" s="24" t="e">
        <f t="shared" si="63"/>
        <v>#N/A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0</v>
      </c>
      <c r="BZ112" s="14" t="e">
        <f>BY112*VLOOKUP('Données projet'!$B$12,Paramètres!$A$1:$I$89,3,0)*VLOOKUP('Données projet'!$B$12,Paramètres!$A$1:$I$89,5,0)</f>
        <v>#N/A</v>
      </c>
      <c r="CA112" s="14" t="e">
        <f t="shared" si="93"/>
        <v>#N/A</v>
      </c>
      <c r="CB112" s="22" t="e">
        <f t="shared" si="64"/>
        <v>#N/A</v>
      </c>
      <c r="CC112" s="60" t="e">
        <f t="shared" si="65"/>
        <v>#N/A</v>
      </c>
      <c r="CD112" s="60" t="e">
        <f ca="1">AVERAGE(OFFSET($CC$3,0,0,'Données projet'!$E$12+1,1))-AVERAGE(OFFSET($H$3,0,0,'Données projet'!$E$12+1,1))</f>
        <v>#N/A</v>
      </c>
      <c r="CE112" s="60" t="e">
        <f t="shared" si="94"/>
        <v>#N/A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 t="e">
        <f>EXP(-LN(2)/35)*CK111+(1-EXP(-LN(2)/35))/(LN(2)/35)*CG112*CH112*VLOOKUP('Données projet'!$B$12,Paramètres!$A$1:$I$89,3,0)*0.475*44/12</f>
        <v>#N/A</v>
      </c>
      <c r="CL112" s="23" t="e">
        <f>EXP(-LN(2)/25)*CL111+(1-EXP(-LN(2)/25))/(LN(2)/25)*Calculateur!CG112*Calculateur!CI112*VLOOKUP('Données projet'!$B$12,Paramètres!$A$1:$I$89,3,0)*0.475*44/12</f>
        <v>#N/A</v>
      </c>
      <c r="CM112" s="23" t="e">
        <f>EXP(-LN(2)/2)*CM111+(1-EXP(-LN(2)/2))/(LN(2)/2)*CG112*CJ112*VLOOKUP('Données projet'!$B$12,Paramètres!$A$1:$I$89,3,0)*0.475*44/12</f>
        <v>#N/A</v>
      </c>
      <c r="CN112" s="24" t="e">
        <f t="shared" si="66"/>
        <v>#N/A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0</v>
      </c>
      <c r="CU112" s="18" t="e">
        <f>CT112*VLOOKUP('Données projet'!$B$13,Paramètres!$A$1:$I$89,3,0)*VLOOKUP('Données projet'!$B$13,Paramètres!$A$1:$I$89,5,0)</f>
        <v>#N/A</v>
      </c>
      <c r="CV112" s="14" t="e">
        <f t="shared" si="95"/>
        <v>#N/A</v>
      </c>
      <c r="CW112" s="22" t="e">
        <f t="shared" si="67"/>
        <v>#N/A</v>
      </c>
      <c r="CX112" s="60" t="e">
        <f t="shared" si="68"/>
        <v>#N/A</v>
      </c>
      <c r="CY112" s="60" t="e">
        <f ca="1">AVERAGE(OFFSET($CX$3,0,0,'Données projet'!$E$13+1,1))-AVERAGE(OFFSET($H$3,0,0,'Données projet'!$E$13+1,1))</f>
        <v>#N/A</v>
      </c>
      <c r="CZ112" s="60" t="e">
        <f t="shared" si="96"/>
        <v>#N/A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 t="e">
        <f>EXP(-LN(2)/35)*DF111+(1-EXP(-LN(2)/35))/(LN(2)/35)*DB112*DC112*VLOOKUP('Données projet'!$B$13,Paramètres!$A$1:$I$89,3,0)*0.475*44/12</f>
        <v>#N/A</v>
      </c>
      <c r="DG112" s="23" t="e">
        <f>EXP(-LN(2)/25)*DG111+(1-EXP(-LN(2)/25))/(LN(2)/25)*Calculateur!DB112*Calculateur!DD112*VLOOKUP('Données projet'!$B$13,Paramètres!$A$1:$I$89,3,0)*0.475*44/12</f>
        <v>#N/A</v>
      </c>
      <c r="DH112" s="23" t="e">
        <f>EXP(-LN(2)/2)*DH111+(1-EXP(-LN(2)/2))/(LN(2)/2)*DB112*DE112*VLOOKUP('Données projet'!$B$13,Paramètres!$A$1:$I$89,3,0)*0.475*44/12</f>
        <v>#N/A</v>
      </c>
      <c r="DI112" s="24" t="e">
        <f t="shared" si="69"/>
        <v>#N/A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0" t="e">
        <f t="shared" si="74"/>
        <v>#N/A</v>
      </c>
      <c r="EO112" s="60" t="e">
        <f ca="1">AVERAGE(OFFSET($EN$3,0,0,'Données projet'!$E$15+1,1))-AVERAGE(OFFSET($H$3,0,0,'Données projet'!$E$15+1,1))</f>
        <v>#N/A</v>
      </c>
      <c r="EP112" s="60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0" t="e">
        <f t="shared" si="77"/>
        <v>#N/A</v>
      </c>
      <c r="FJ112" s="60" t="e">
        <f ca="1">AVERAGE(OFFSET($FI$3,0,0,'Données projet'!$E$16+1,1))-AVERAGE(OFFSET($H$3,0,0,'Données projet'!$E$16+1,1))</f>
        <v>#N/A</v>
      </c>
      <c r="FK112" s="60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0" t="e">
        <f t="shared" si="80"/>
        <v>#N/A</v>
      </c>
      <c r="GE112" s="60" t="e">
        <f ca="1">AVERAGE(OFFSET($GD$3,0,0,'Données projet'!$E$17+1,1))-AVERAGE(OFFSET($H$3,0,0,'Données projet'!$E$17+1,1))</f>
        <v>#N/A</v>
      </c>
      <c r="GF112" s="60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0" t="e">
        <f t="shared" si="83"/>
        <v>#N/A</v>
      </c>
      <c r="GZ112" s="60" t="e">
        <f ca="1">AVERAGE(OFFSET($GY$3,0,0,'Données projet'!$E$18+1,1))-AVERAGE(OFFSET($H$3,0,0,'Données projet'!$E$18+1,1))</f>
        <v>#N/A</v>
      </c>
      <c r="HA112" s="60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246.15384615384613</v>
      </c>
      <c r="L113" s="13">
        <f>VLOOKUP(A113,'Données projet'!$A$35:$I$55,9,0)</f>
        <v>2.6923076923076907</v>
      </c>
      <c r="M113" s="13">
        <f t="array" ref="M113">INDEX(L:L,MIN(IF(ISNUMBER(L113:L309),ROW(L113:L309),"")))</f>
        <v>2.6923076923076907</v>
      </c>
      <c r="N113" s="14">
        <f>IF('Données projet'!$A$36&gt;35,N112+M113-V112,IF(A113&lt;'Données projet'!$A$36,$K$205^A113,IF(A113='Données projet'!$A$36,'Données projet'!$B$36,N112+M113-V112)))</f>
        <v>246.15384615384602</v>
      </c>
      <c r="O113" s="14">
        <f>N113*VLOOKUP('Données projet'!$B$9,Paramètres!$A$1:$I$89,3,0)*VLOOKUP('Données projet'!$B$9,Paramètres!$A$1:$I$89,5,0)</f>
        <v>165.11999999999992</v>
      </c>
      <c r="P113" s="14">
        <f t="shared" si="87"/>
        <v>41.995220128988549</v>
      </c>
      <c r="Q113" s="22">
        <f t="shared" si="107"/>
        <v>360.72567505798833</v>
      </c>
      <c r="R113" s="60">
        <f t="shared" si="55"/>
        <v>654.05900839132164</v>
      </c>
      <c r="S113" s="60">
        <f ca="1">AVERAGE(OFFSET($R$3,0,0,'Données projet'!$E$9+1,1))-AVERAGE(OFFSET($H$3,0,0,'Données projet'!$E$9+1,1))</f>
        <v>241.62816740540188</v>
      </c>
      <c r="T113" s="60">
        <f t="shared" si="88"/>
        <v>188.36757679617921</v>
      </c>
      <c r="U113" s="16">
        <f>IF(ISNA(VLOOKUP(A113,'Données projet'!$A$35:$I$55,3,0)),0,VLOOKUP(A113,'Données projet'!$A$35:$I$55,3,0))</f>
        <v>10</v>
      </c>
      <c r="V113" s="16">
        <f>IF(ISNA(VLOOKUP(A113,'Données projet'!$A$35:$I$55,4,0)),0,VLOOKUP(A113,'Données projet'!$A$35:$I$55,4,0))</f>
        <v>246.15384615384613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0.20207556931799428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0.20207556931799428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3</v>
      </c>
      <c r="AI113" s="14">
        <f>IF('Données projet'!$A$62&gt;35,AI112+AH113-AQ112,IF(A113&lt;'Données projet'!$A$62,$AF$205^A113,IF(A113='Données projet'!$A$62,'Données projet'!$B$62,AI112+AH113-AQ112)))</f>
        <v>219.00000000000006</v>
      </c>
      <c r="AJ113" s="14">
        <f>AI113*VLOOKUP('Données projet'!$B$10,Paramètres!$A$1:$I$89,3,0)*VLOOKUP('Données projet'!$B$10,Paramètres!$A$1:$I$89,5,0)</f>
        <v>235.73160000000004</v>
      </c>
      <c r="AK113" s="14">
        <f t="shared" si="89"/>
        <v>57.520206488125268</v>
      </c>
      <c r="AL113" s="22">
        <f t="shared" si="58"/>
        <v>510.7468963001516</v>
      </c>
      <c r="AM113" s="60">
        <f t="shared" si="59"/>
        <v>804.08022963348492</v>
      </c>
      <c r="AN113" s="60">
        <f ca="1">AVERAGE(OFFSET($AM$3,0,0,'Données projet'!$E$10+1,1))-AVERAGE(OFFSET($H$3,0,0,'Données projet'!$E$10+1,1))</f>
        <v>380.09050904348459</v>
      </c>
      <c r="AO113" s="60">
        <f t="shared" si="90"/>
        <v>166.97658184507776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0</v>
      </c>
      <c r="BE113" s="14" t="e">
        <f>BD113*VLOOKUP('Données projet'!$B$11,Paramètres!$A$1:$I$89,3,0)*VLOOKUP('Données projet'!$B$11,Paramètres!$A$1:$I$89,5,0)</f>
        <v>#N/A</v>
      </c>
      <c r="BF113" s="14" t="e">
        <f t="shared" si="91"/>
        <v>#N/A</v>
      </c>
      <c r="BG113" s="22" t="e">
        <f t="shared" si="61"/>
        <v>#N/A</v>
      </c>
      <c r="BH113" s="60" t="e">
        <f t="shared" si="62"/>
        <v>#N/A</v>
      </c>
      <c r="BI113" s="60" t="e">
        <f ca="1">AVERAGE(OFFSET($BH$3,0,0,'Données projet'!$E$11+1,1))-AVERAGE(OFFSET($H$3,0,0,'Données projet'!$E$11+1,1))</f>
        <v>#N/A</v>
      </c>
      <c r="BJ113" s="60" t="e">
        <f t="shared" si="92"/>
        <v>#N/A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 t="e">
        <f>EXP(-LN(2)/35)*BP112+(1-EXP(-LN(2)/35))/(LN(2)/35)*BL113*BM113*VLOOKUP('Données projet'!$B$11,Paramètres!$A$1:$I$89,3,0)*0.475*44/12</f>
        <v>#N/A</v>
      </c>
      <c r="BQ113" s="23" t="e">
        <f>EXP(-LN(2)/25)*BQ112+(1-EXP(-LN(2)/25))/(LN(2)/25)*Calculateur!BL113*Calculateur!BN113*VLOOKUP('Données projet'!$B$11,Paramètres!$A$1:$I$89,3,0)*0.475*44/12</f>
        <v>#N/A</v>
      </c>
      <c r="BR113" s="23" t="e">
        <f>EXP(-LN(2)/2)*BR112+(1-EXP(-LN(2)/2))/(LN(2)/2)*BL113*BO113*VLOOKUP('Données projet'!$B$11,Paramètres!$A$1:$I$89,3,0)*0.475*44/12</f>
        <v>#N/A</v>
      </c>
      <c r="BS113" s="24" t="e">
        <f t="shared" si="63"/>
        <v>#N/A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0</v>
      </c>
      <c r="BZ113" s="14" t="e">
        <f>BY113*VLOOKUP('Données projet'!$B$12,Paramètres!$A$1:$I$89,3,0)*VLOOKUP('Données projet'!$B$12,Paramètres!$A$1:$I$89,5,0)</f>
        <v>#N/A</v>
      </c>
      <c r="CA113" s="14" t="e">
        <f t="shared" si="93"/>
        <v>#N/A</v>
      </c>
      <c r="CB113" s="22" t="e">
        <f t="shared" si="64"/>
        <v>#N/A</v>
      </c>
      <c r="CC113" s="60" t="e">
        <f t="shared" si="65"/>
        <v>#N/A</v>
      </c>
      <c r="CD113" s="60" t="e">
        <f ca="1">AVERAGE(OFFSET($CC$3,0,0,'Données projet'!$E$12+1,1))-AVERAGE(OFFSET($H$3,0,0,'Données projet'!$E$12+1,1))</f>
        <v>#N/A</v>
      </c>
      <c r="CE113" s="60" t="e">
        <f t="shared" si="94"/>
        <v>#N/A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 t="e">
        <f>EXP(-LN(2)/35)*CK112+(1-EXP(-LN(2)/35))/(LN(2)/35)*CG113*CH113*VLOOKUP('Données projet'!$B$12,Paramètres!$A$1:$I$89,3,0)*0.475*44/12</f>
        <v>#N/A</v>
      </c>
      <c r="CL113" s="23" t="e">
        <f>EXP(-LN(2)/25)*CL112+(1-EXP(-LN(2)/25))/(LN(2)/25)*Calculateur!CG113*Calculateur!CI113*VLOOKUP('Données projet'!$B$12,Paramètres!$A$1:$I$89,3,0)*0.475*44/12</f>
        <v>#N/A</v>
      </c>
      <c r="CM113" s="23" t="e">
        <f>EXP(-LN(2)/2)*CM112+(1-EXP(-LN(2)/2))/(LN(2)/2)*CG113*CJ113*VLOOKUP('Données projet'!$B$12,Paramètres!$A$1:$I$89,3,0)*0.475*44/12</f>
        <v>#N/A</v>
      </c>
      <c r="CN113" s="24" t="e">
        <f t="shared" si="66"/>
        <v>#N/A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0</v>
      </c>
      <c r="CU113" s="18" t="e">
        <f>CT113*VLOOKUP('Données projet'!$B$13,Paramètres!$A$1:$I$89,3,0)*VLOOKUP('Données projet'!$B$13,Paramètres!$A$1:$I$89,5,0)</f>
        <v>#N/A</v>
      </c>
      <c r="CV113" s="14" t="e">
        <f t="shared" si="95"/>
        <v>#N/A</v>
      </c>
      <c r="CW113" s="22" t="e">
        <f t="shared" si="67"/>
        <v>#N/A</v>
      </c>
      <c r="CX113" s="60" t="e">
        <f t="shared" si="68"/>
        <v>#N/A</v>
      </c>
      <c r="CY113" s="60" t="e">
        <f ca="1">AVERAGE(OFFSET($CX$3,0,0,'Données projet'!$E$13+1,1))-AVERAGE(OFFSET($H$3,0,0,'Données projet'!$E$13+1,1))</f>
        <v>#N/A</v>
      </c>
      <c r="CZ113" s="60" t="e">
        <f t="shared" si="96"/>
        <v>#N/A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 t="e">
        <f>EXP(-LN(2)/35)*DF112+(1-EXP(-LN(2)/35))/(LN(2)/35)*DB113*DC113*VLOOKUP('Données projet'!$B$13,Paramètres!$A$1:$I$89,3,0)*0.475*44/12</f>
        <v>#N/A</v>
      </c>
      <c r="DG113" s="23" t="e">
        <f>EXP(-LN(2)/25)*DG112+(1-EXP(-LN(2)/25))/(LN(2)/25)*Calculateur!DB113*Calculateur!DD113*VLOOKUP('Données projet'!$B$13,Paramètres!$A$1:$I$89,3,0)*0.475*44/12</f>
        <v>#N/A</v>
      </c>
      <c r="DH113" s="23" t="e">
        <f>EXP(-LN(2)/2)*DH112+(1-EXP(-LN(2)/2))/(LN(2)/2)*DB113*DE113*VLOOKUP('Données projet'!$B$13,Paramètres!$A$1:$I$89,3,0)*0.475*44/12</f>
        <v>#N/A</v>
      </c>
      <c r="DI113" s="24" t="e">
        <f t="shared" si="69"/>
        <v>#N/A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0" t="e">
        <f t="shared" si="74"/>
        <v>#N/A</v>
      </c>
      <c r="EO113" s="60" t="e">
        <f ca="1">AVERAGE(OFFSET($EN$3,0,0,'Données projet'!$E$15+1,1))-AVERAGE(OFFSET($H$3,0,0,'Données projet'!$E$15+1,1))</f>
        <v>#N/A</v>
      </c>
      <c r="EP113" s="60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0" t="e">
        <f t="shared" si="77"/>
        <v>#N/A</v>
      </c>
      <c r="FJ113" s="60" t="e">
        <f ca="1">AVERAGE(OFFSET($FI$3,0,0,'Données projet'!$E$16+1,1))-AVERAGE(OFFSET($H$3,0,0,'Données projet'!$E$16+1,1))</f>
        <v>#N/A</v>
      </c>
      <c r="FK113" s="60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0" t="e">
        <f t="shared" si="80"/>
        <v>#N/A</v>
      </c>
      <c r="GE113" s="60" t="e">
        <f ca="1">AVERAGE(OFFSET($GD$3,0,0,'Données projet'!$E$17+1,1))-AVERAGE(OFFSET($H$3,0,0,'Données projet'!$E$17+1,1))</f>
        <v>#N/A</v>
      </c>
      <c r="GF113" s="60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0" t="e">
        <f t="shared" si="83"/>
        <v>#N/A</v>
      </c>
      <c r="GZ113" s="60" t="e">
        <f ca="1">AVERAGE(OFFSET($GY$3,0,0,'Données projet'!$E$18+1,1))-AVERAGE(OFFSET($H$3,0,0,'Données projet'!$E$18+1,1))</f>
        <v>#N/A</v>
      </c>
      <c r="HA113" s="60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-1.1368683772161603E-13</v>
      </c>
      <c r="O114" s="14">
        <f>N114*VLOOKUP('Données projet'!$B$9,Paramètres!$A$1:$I$89,3,0)*VLOOKUP('Données projet'!$B$9,Paramètres!$A$1:$I$89,5,0)</f>
        <v>-7.626113074366004E-14</v>
      </c>
      <c r="P114" s="14" t="e">
        <f t="shared" si="87"/>
        <v>#NUM!</v>
      </c>
      <c r="Q114" s="22" t="e">
        <f t="shared" si="107"/>
        <v>#NUM!</v>
      </c>
      <c r="R114" s="60" t="e">
        <f t="shared" si="55"/>
        <v>#NUM!</v>
      </c>
      <c r="S114" s="60">
        <f ca="1">AVERAGE(OFFSET($R$3,0,0,'Données projet'!$E$9+1,1))-AVERAGE(OFFSET($H$3,0,0,'Données projet'!$E$9+1,1))</f>
        <v>241.62816740540188</v>
      </c>
      <c r="T114" s="60">
        <f t="shared" si="88"/>
        <v>188.36757679617921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0.19654980224830138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0.19654980224830138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3</v>
      </c>
      <c r="AI114" s="14">
        <f>IF('Données projet'!$A$62&gt;35,AI113+AH114-AQ113,IF(A114&lt;'Données projet'!$A$62,$AF$205^A114,IF(A114='Données projet'!$A$62,'Données projet'!$B$62,AI113+AH114-AQ113)))</f>
        <v>222.00000000000006</v>
      </c>
      <c r="AJ114" s="14">
        <f>AI114*VLOOKUP('Données projet'!$B$10,Paramètres!$A$1:$I$89,3,0)*VLOOKUP('Données projet'!$B$10,Paramètres!$A$1:$I$89,5,0)</f>
        <v>238.96080000000006</v>
      </c>
      <c r="AK114" s="14">
        <f t="shared" si="89"/>
        <v>58.215885103108349</v>
      </c>
      <c r="AL114" s="22">
        <f t="shared" si="58"/>
        <v>517.5827265545804</v>
      </c>
      <c r="AM114" s="60">
        <f t="shared" si="59"/>
        <v>810.91605988791366</v>
      </c>
      <c r="AN114" s="60">
        <f ca="1">AVERAGE(OFFSET($AM$3,0,0,'Données projet'!$E$10+1,1))-AVERAGE(OFFSET($H$3,0,0,'Données projet'!$E$10+1,1))</f>
        <v>380.09050904348459</v>
      </c>
      <c r="AO114" s="60">
        <f t="shared" si="90"/>
        <v>166.97658184507776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0</v>
      </c>
      <c r="BE114" s="14" t="e">
        <f>BD114*VLOOKUP('Données projet'!$B$11,Paramètres!$A$1:$I$89,3,0)*VLOOKUP('Données projet'!$B$11,Paramètres!$A$1:$I$89,5,0)</f>
        <v>#N/A</v>
      </c>
      <c r="BF114" s="14" t="e">
        <f t="shared" si="91"/>
        <v>#N/A</v>
      </c>
      <c r="BG114" s="22" t="e">
        <f t="shared" si="61"/>
        <v>#N/A</v>
      </c>
      <c r="BH114" s="60" t="e">
        <f t="shared" si="62"/>
        <v>#N/A</v>
      </c>
      <c r="BI114" s="60" t="e">
        <f ca="1">AVERAGE(OFFSET($BH$3,0,0,'Données projet'!$E$11+1,1))-AVERAGE(OFFSET($H$3,0,0,'Données projet'!$E$11+1,1))</f>
        <v>#N/A</v>
      </c>
      <c r="BJ114" s="60" t="e">
        <f t="shared" si="92"/>
        <v>#N/A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 t="e">
        <f>EXP(-LN(2)/35)*BP113+(1-EXP(-LN(2)/35))/(LN(2)/35)*BL114*BM114*VLOOKUP('Données projet'!$B$11,Paramètres!$A$1:$I$89,3,0)*0.475*44/12</f>
        <v>#N/A</v>
      </c>
      <c r="BQ114" s="23" t="e">
        <f>EXP(-LN(2)/25)*BQ113+(1-EXP(-LN(2)/25))/(LN(2)/25)*Calculateur!BL114*Calculateur!BN114*VLOOKUP('Données projet'!$B$11,Paramètres!$A$1:$I$89,3,0)*0.475*44/12</f>
        <v>#N/A</v>
      </c>
      <c r="BR114" s="23" t="e">
        <f>EXP(-LN(2)/2)*BR113+(1-EXP(-LN(2)/2))/(LN(2)/2)*BL114*BO114*VLOOKUP('Données projet'!$B$11,Paramètres!$A$1:$I$89,3,0)*0.475*44/12</f>
        <v>#N/A</v>
      </c>
      <c r="BS114" s="24" t="e">
        <f t="shared" si="63"/>
        <v>#N/A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0</v>
      </c>
      <c r="BZ114" s="14" t="e">
        <f>BY114*VLOOKUP('Données projet'!$B$12,Paramètres!$A$1:$I$89,3,0)*VLOOKUP('Données projet'!$B$12,Paramètres!$A$1:$I$89,5,0)</f>
        <v>#N/A</v>
      </c>
      <c r="CA114" s="14" t="e">
        <f t="shared" si="93"/>
        <v>#N/A</v>
      </c>
      <c r="CB114" s="22" t="e">
        <f t="shared" si="64"/>
        <v>#N/A</v>
      </c>
      <c r="CC114" s="60" t="e">
        <f t="shared" si="65"/>
        <v>#N/A</v>
      </c>
      <c r="CD114" s="60" t="e">
        <f ca="1">AVERAGE(OFFSET($CC$3,0,0,'Données projet'!$E$12+1,1))-AVERAGE(OFFSET($H$3,0,0,'Données projet'!$E$12+1,1))</f>
        <v>#N/A</v>
      </c>
      <c r="CE114" s="60" t="e">
        <f t="shared" si="94"/>
        <v>#N/A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 t="e">
        <f>EXP(-LN(2)/35)*CK113+(1-EXP(-LN(2)/35))/(LN(2)/35)*CG114*CH114*VLOOKUP('Données projet'!$B$12,Paramètres!$A$1:$I$89,3,0)*0.475*44/12</f>
        <v>#N/A</v>
      </c>
      <c r="CL114" s="23" t="e">
        <f>EXP(-LN(2)/25)*CL113+(1-EXP(-LN(2)/25))/(LN(2)/25)*Calculateur!CG114*Calculateur!CI114*VLOOKUP('Données projet'!$B$12,Paramètres!$A$1:$I$89,3,0)*0.475*44/12</f>
        <v>#N/A</v>
      </c>
      <c r="CM114" s="23" t="e">
        <f>EXP(-LN(2)/2)*CM113+(1-EXP(-LN(2)/2))/(LN(2)/2)*CG114*CJ114*VLOOKUP('Données projet'!$B$12,Paramètres!$A$1:$I$89,3,0)*0.475*44/12</f>
        <v>#N/A</v>
      </c>
      <c r="CN114" s="24" t="e">
        <f t="shared" si="66"/>
        <v>#N/A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0</v>
      </c>
      <c r="CU114" s="18" t="e">
        <f>CT114*VLOOKUP('Données projet'!$B$13,Paramètres!$A$1:$I$89,3,0)*VLOOKUP('Données projet'!$B$13,Paramètres!$A$1:$I$89,5,0)</f>
        <v>#N/A</v>
      </c>
      <c r="CV114" s="14" t="e">
        <f t="shared" si="95"/>
        <v>#N/A</v>
      </c>
      <c r="CW114" s="22" t="e">
        <f t="shared" si="67"/>
        <v>#N/A</v>
      </c>
      <c r="CX114" s="60" t="e">
        <f t="shared" si="68"/>
        <v>#N/A</v>
      </c>
      <c r="CY114" s="60" t="e">
        <f ca="1">AVERAGE(OFFSET($CX$3,0,0,'Données projet'!$E$13+1,1))-AVERAGE(OFFSET($H$3,0,0,'Données projet'!$E$13+1,1))</f>
        <v>#N/A</v>
      </c>
      <c r="CZ114" s="60" t="e">
        <f t="shared" si="96"/>
        <v>#N/A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 t="e">
        <f>EXP(-LN(2)/35)*DF113+(1-EXP(-LN(2)/35))/(LN(2)/35)*DB114*DC114*VLOOKUP('Données projet'!$B$13,Paramètres!$A$1:$I$89,3,0)*0.475*44/12</f>
        <v>#N/A</v>
      </c>
      <c r="DG114" s="23" t="e">
        <f>EXP(-LN(2)/25)*DG113+(1-EXP(-LN(2)/25))/(LN(2)/25)*Calculateur!DB114*Calculateur!DD114*VLOOKUP('Données projet'!$B$13,Paramètres!$A$1:$I$89,3,0)*0.475*44/12</f>
        <v>#N/A</v>
      </c>
      <c r="DH114" s="23" t="e">
        <f>EXP(-LN(2)/2)*DH113+(1-EXP(-LN(2)/2))/(LN(2)/2)*DB114*DE114*VLOOKUP('Données projet'!$B$13,Paramètres!$A$1:$I$89,3,0)*0.475*44/12</f>
        <v>#N/A</v>
      </c>
      <c r="DI114" s="24" t="e">
        <f t="shared" si="69"/>
        <v>#N/A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0" t="e">
        <f t="shared" si="74"/>
        <v>#N/A</v>
      </c>
      <c r="EO114" s="60" t="e">
        <f ca="1">AVERAGE(OFFSET($EN$3,0,0,'Données projet'!$E$15+1,1))-AVERAGE(OFFSET($H$3,0,0,'Données projet'!$E$15+1,1))</f>
        <v>#N/A</v>
      </c>
      <c r="EP114" s="60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0" t="e">
        <f t="shared" si="77"/>
        <v>#N/A</v>
      </c>
      <c r="FJ114" s="60" t="e">
        <f ca="1">AVERAGE(OFFSET($FI$3,0,0,'Données projet'!$E$16+1,1))-AVERAGE(OFFSET($H$3,0,0,'Données projet'!$E$16+1,1))</f>
        <v>#N/A</v>
      </c>
      <c r="FK114" s="60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0" t="e">
        <f t="shared" si="80"/>
        <v>#N/A</v>
      </c>
      <c r="GE114" s="60" t="e">
        <f ca="1">AVERAGE(OFFSET($GD$3,0,0,'Données projet'!$E$17+1,1))-AVERAGE(OFFSET($H$3,0,0,'Données projet'!$E$17+1,1))</f>
        <v>#N/A</v>
      </c>
      <c r="GF114" s="60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0" t="e">
        <f t="shared" si="83"/>
        <v>#N/A</v>
      </c>
      <c r="GZ114" s="60" t="e">
        <f ca="1">AVERAGE(OFFSET($GY$3,0,0,'Données projet'!$E$18+1,1))-AVERAGE(OFFSET($H$3,0,0,'Données projet'!$E$18+1,1))</f>
        <v>#N/A</v>
      </c>
      <c r="HA114" s="60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-1.1368683772161603E-13</v>
      </c>
      <c r="O115" s="14">
        <f>N115*VLOOKUP('Données projet'!$B$9,Paramètres!$A$1:$I$89,3,0)*VLOOKUP('Données projet'!$B$9,Paramètres!$A$1:$I$89,5,0)</f>
        <v>-7.626113074366004E-14</v>
      </c>
      <c r="P115" s="14" t="e">
        <f t="shared" si="87"/>
        <v>#NUM!</v>
      </c>
      <c r="Q115" s="22" t="e">
        <f t="shared" si="107"/>
        <v>#NUM!</v>
      </c>
      <c r="R115" s="60" t="e">
        <f t="shared" si="55"/>
        <v>#NUM!</v>
      </c>
      <c r="S115" s="60">
        <f ca="1">AVERAGE(OFFSET($R$3,0,0,'Données projet'!$E$9+1,1))-AVERAGE(OFFSET($H$3,0,0,'Données projet'!$E$9+1,1))</f>
        <v>241.62816740540188</v>
      </c>
      <c r="T115" s="60">
        <f t="shared" si="88"/>
        <v>188.36757679617921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0.19117513756971669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0.19117513756971669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3</v>
      </c>
      <c r="AI115" s="14">
        <f>IF('Données projet'!$A$62&gt;35,AI114+AH115-AQ114,IF(A115&lt;'Données projet'!$A$62,$AF$205^A115,IF(A115='Données projet'!$A$62,'Données projet'!$B$62,AI114+AH115-AQ114)))</f>
        <v>225.00000000000006</v>
      </c>
      <c r="AJ115" s="14">
        <f>AI115*VLOOKUP('Données projet'!$B$10,Paramètres!$A$1:$I$89,3,0)*VLOOKUP('Données projet'!$B$10,Paramètres!$A$1:$I$89,5,0)</f>
        <v>242.19000000000005</v>
      </c>
      <c r="AK115" s="14">
        <f t="shared" si="89"/>
        <v>58.910470259429353</v>
      </c>
      <c r="AL115" s="22">
        <f t="shared" si="58"/>
        <v>524.41665236850611</v>
      </c>
      <c r="AM115" s="60">
        <f t="shared" si="59"/>
        <v>817.74998570183948</v>
      </c>
      <c r="AN115" s="60">
        <f ca="1">AVERAGE(OFFSET($AM$3,0,0,'Données projet'!$E$10+1,1))-AVERAGE(OFFSET($H$3,0,0,'Données projet'!$E$10+1,1))</f>
        <v>380.09050904348459</v>
      </c>
      <c r="AO115" s="60">
        <f t="shared" si="90"/>
        <v>166.97658184507776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0</v>
      </c>
      <c r="BE115" s="14" t="e">
        <f>BD115*VLOOKUP('Données projet'!$B$11,Paramètres!$A$1:$I$89,3,0)*VLOOKUP('Données projet'!$B$11,Paramètres!$A$1:$I$89,5,0)</f>
        <v>#N/A</v>
      </c>
      <c r="BF115" s="14" t="e">
        <f t="shared" si="91"/>
        <v>#N/A</v>
      </c>
      <c r="BG115" s="22" t="e">
        <f t="shared" si="61"/>
        <v>#N/A</v>
      </c>
      <c r="BH115" s="60" t="e">
        <f t="shared" si="62"/>
        <v>#N/A</v>
      </c>
      <c r="BI115" s="60" t="e">
        <f ca="1">AVERAGE(OFFSET($BH$3,0,0,'Données projet'!$E$11+1,1))-AVERAGE(OFFSET($H$3,0,0,'Données projet'!$E$11+1,1))</f>
        <v>#N/A</v>
      </c>
      <c r="BJ115" s="60" t="e">
        <f t="shared" si="92"/>
        <v>#N/A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 t="e">
        <f>EXP(-LN(2)/35)*BP114+(1-EXP(-LN(2)/35))/(LN(2)/35)*BL115*BM115*VLOOKUP('Données projet'!$B$11,Paramètres!$A$1:$I$89,3,0)*0.475*44/12</f>
        <v>#N/A</v>
      </c>
      <c r="BQ115" s="23" t="e">
        <f>EXP(-LN(2)/25)*BQ114+(1-EXP(-LN(2)/25))/(LN(2)/25)*Calculateur!BL115*Calculateur!BN115*VLOOKUP('Données projet'!$B$11,Paramètres!$A$1:$I$89,3,0)*0.475*44/12</f>
        <v>#N/A</v>
      </c>
      <c r="BR115" s="23" t="e">
        <f>EXP(-LN(2)/2)*BR114+(1-EXP(-LN(2)/2))/(LN(2)/2)*BL115*BO115*VLOOKUP('Données projet'!$B$11,Paramètres!$A$1:$I$89,3,0)*0.475*44/12</f>
        <v>#N/A</v>
      </c>
      <c r="BS115" s="24" t="e">
        <f t="shared" si="63"/>
        <v>#N/A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0</v>
      </c>
      <c r="BZ115" s="14" t="e">
        <f>BY115*VLOOKUP('Données projet'!$B$12,Paramètres!$A$1:$I$89,3,0)*VLOOKUP('Données projet'!$B$12,Paramètres!$A$1:$I$89,5,0)</f>
        <v>#N/A</v>
      </c>
      <c r="CA115" s="14" t="e">
        <f t="shared" si="93"/>
        <v>#N/A</v>
      </c>
      <c r="CB115" s="22" t="e">
        <f t="shared" si="64"/>
        <v>#N/A</v>
      </c>
      <c r="CC115" s="60" t="e">
        <f t="shared" si="65"/>
        <v>#N/A</v>
      </c>
      <c r="CD115" s="60" t="e">
        <f ca="1">AVERAGE(OFFSET($CC$3,0,0,'Données projet'!$E$12+1,1))-AVERAGE(OFFSET($H$3,0,0,'Données projet'!$E$12+1,1))</f>
        <v>#N/A</v>
      </c>
      <c r="CE115" s="60" t="e">
        <f t="shared" si="94"/>
        <v>#N/A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 t="e">
        <f>EXP(-LN(2)/35)*CK114+(1-EXP(-LN(2)/35))/(LN(2)/35)*CG115*CH115*VLOOKUP('Données projet'!$B$12,Paramètres!$A$1:$I$89,3,0)*0.475*44/12</f>
        <v>#N/A</v>
      </c>
      <c r="CL115" s="23" t="e">
        <f>EXP(-LN(2)/25)*CL114+(1-EXP(-LN(2)/25))/(LN(2)/25)*Calculateur!CG115*Calculateur!CI115*VLOOKUP('Données projet'!$B$12,Paramètres!$A$1:$I$89,3,0)*0.475*44/12</f>
        <v>#N/A</v>
      </c>
      <c r="CM115" s="23" t="e">
        <f>EXP(-LN(2)/2)*CM114+(1-EXP(-LN(2)/2))/(LN(2)/2)*CG115*CJ115*VLOOKUP('Données projet'!$B$12,Paramètres!$A$1:$I$89,3,0)*0.475*44/12</f>
        <v>#N/A</v>
      </c>
      <c r="CN115" s="24" t="e">
        <f t="shared" si="66"/>
        <v>#N/A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0</v>
      </c>
      <c r="CU115" s="18" t="e">
        <f>CT115*VLOOKUP('Données projet'!$B$13,Paramètres!$A$1:$I$89,3,0)*VLOOKUP('Données projet'!$B$13,Paramètres!$A$1:$I$89,5,0)</f>
        <v>#N/A</v>
      </c>
      <c r="CV115" s="14" t="e">
        <f t="shared" si="95"/>
        <v>#N/A</v>
      </c>
      <c r="CW115" s="22" t="e">
        <f t="shared" si="67"/>
        <v>#N/A</v>
      </c>
      <c r="CX115" s="60" t="e">
        <f t="shared" si="68"/>
        <v>#N/A</v>
      </c>
      <c r="CY115" s="60" t="e">
        <f ca="1">AVERAGE(OFFSET($CX$3,0,0,'Données projet'!$E$13+1,1))-AVERAGE(OFFSET($H$3,0,0,'Données projet'!$E$13+1,1))</f>
        <v>#N/A</v>
      </c>
      <c r="CZ115" s="60" t="e">
        <f t="shared" si="96"/>
        <v>#N/A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 t="e">
        <f>EXP(-LN(2)/35)*DF114+(1-EXP(-LN(2)/35))/(LN(2)/35)*DB115*DC115*VLOOKUP('Données projet'!$B$13,Paramètres!$A$1:$I$89,3,0)*0.475*44/12</f>
        <v>#N/A</v>
      </c>
      <c r="DG115" s="23" t="e">
        <f>EXP(-LN(2)/25)*DG114+(1-EXP(-LN(2)/25))/(LN(2)/25)*Calculateur!DB115*Calculateur!DD115*VLOOKUP('Données projet'!$B$13,Paramètres!$A$1:$I$89,3,0)*0.475*44/12</f>
        <v>#N/A</v>
      </c>
      <c r="DH115" s="23" t="e">
        <f>EXP(-LN(2)/2)*DH114+(1-EXP(-LN(2)/2))/(LN(2)/2)*DB115*DE115*VLOOKUP('Données projet'!$B$13,Paramètres!$A$1:$I$89,3,0)*0.475*44/12</f>
        <v>#N/A</v>
      </c>
      <c r="DI115" s="24" t="e">
        <f t="shared" si="69"/>
        <v>#N/A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0" t="e">
        <f t="shared" si="74"/>
        <v>#N/A</v>
      </c>
      <c r="EO115" s="60" t="e">
        <f ca="1">AVERAGE(OFFSET($EN$3,0,0,'Données projet'!$E$15+1,1))-AVERAGE(OFFSET($H$3,0,0,'Données projet'!$E$15+1,1))</f>
        <v>#N/A</v>
      </c>
      <c r="EP115" s="60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0" t="e">
        <f t="shared" si="77"/>
        <v>#N/A</v>
      </c>
      <c r="FJ115" s="60" t="e">
        <f ca="1">AVERAGE(OFFSET($FI$3,0,0,'Données projet'!$E$16+1,1))-AVERAGE(OFFSET($H$3,0,0,'Données projet'!$E$16+1,1))</f>
        <v>#N/A</v>
      </c>
      <c r="FK115" s="60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0" t="e">
        <f t="shared" si="80"/>
        <v>#N/A</v>
      </c>
      <c r="GE115" s="60" t="e">
        <f ca="1">AVERAGE(OFFSET($GD$3,0,0,'Données projet'!$E$17+1,1))-AVERAGE(OFFSET($H$3,0,0,'Données projet'!$E$17+1,1))</f>
        <v>#N/A</v>
      </c>
      <c r="GF115" s="60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0" t="e">
        <f t="shared" si="83"/>
        <v>#N/A</v>
      </c>
      <c r="GZ115" s="60" t="e">
        <f ca="1">AVERAGE(OFFSET($GY$3,0,0,'Données projet'!$E$18+1,1))-AVERAGE(OFFSET($H$3,0,0,'Données projet'!$E$18+1,1))</f>
        <v>#N/A</v>
      </c>
      <c r="HA115" s="60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-1.1368683772161603E-13</v>
      </c>
      <c r="O116" s="14">
        <f>N116*VLOOKUP('Données projet'!$B$9,Paramètres!$A$1:$I$89,3,0)*VLOOKUP('Données projet'!$B$9,Paramètres!$A$1:$I$89,5,0)</f>
        <v>-7.626113074366004E-14</v>
      </c>
      <c r="P116" s="14" t="e">
        <f t="shared" si="87"/>
        <v>#NUM!</v>
      </c>
      <c r="Q116" s="22" t="e">
        <f t="shared" si="107"/>
        <v>#NUM!</v>
      </c>
      <c r="R116" s="60" t="e">
        <f t="shared" si="55"/>
        <v>#NUM!</v>
      </c>
      <c r="S116" s="60">
        <f ca="1">AVERAGE(OFFSET($R$3,0,0,'Données projet'!$E$9+1,1))-AVERAGE(OFFSET($H$3,0,0,'Données projet'!$E$9+1,1))</f>
        <v>241.62816740540188</v>
      </c>
      <c r="T116" s="60">
        <f t="shared" si="88"/>
        <v>188.36757679617921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0.18594744337940924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0.18594744337940924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3</v>
      </c>
      <c r="AI116" s="14">
        <f>IF('Données projet'!$A$62&gt;35,AI115+AH116-AQ115,IF(A116&lt;'Données projet'!$A$62,$AF$205^A116,IF(A116='Données projet'!$A$62,'Données projet'!$B$62,AI115+AH116-AQ115)))</f>
        <v>228.00000000000006</v>
      </c>
      <c r="AJ116" s="14">
        <f>AI116*VLOOKUP('Données projet'!$B$10,Paramètres!$A$1:$I$89,3,0)*VLOOKUP('Données projet'!$B$10,Paramètres!$A$1:$I$89,5,0)</f>
        <v>245.41920000000005</v>
      </c>
      <c r="AK116" s="14">
        <f t="shared" si="89"/>
        <v>59.603978221930504</v>
      </c>
      <c r="AL116" s="22">
        <f t="shared" si="58"/>
        <v>531.24870206986236</v>
      </c>
      <c r="AM116" s="60">
        <f t="shared" si="59"/>
        <v>824.58203540319573</v>
      </c>
      <c r="AN116" s="60">
        <f ca="1">AVERAGE(OFFSET($AM$3,0,0,'Données projet'!$E$10+1,1))-AVERAGE(OFFSET($H$3,0,0,'Données projet'!$E$10+1,1))</f>
        <v>380.09050904348459</v>
      </c>
      <c r="AO116" s="60">
        <f t="shared" si="90"/>
        <v>166.97658184507776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0</v>
      </c>
      <c r="BE116" s="14" t="e">
        <f>BD116*VLOOKUP('Données projet'!$B$11,Paramètres!$A$1:$I$89,3,0)*VLOOKUP('Données projet'!$B$11,Paramètres!$A$1:$I$89,5,0)</f>
        <v>#N/A</v>
      </c>
      <c r="BF116" s="14" t="e">
        <f t="shared" si="91"/>
        <v>#N/A</v>
      </c>
      <c r="BG116" s="22" t="e">
        <f t="shared" si="61"/>
        <v>#N/A</v>
      </c>
      <c r="BH116" s="60" t="e">
        <f t="shared" si="62"/>
        <v>#N/A</v>
      </c>
      <c r="BI116" s="60" t="e">
        <f ca="1">AVERAGE(OFFSET($BH$3,0,0,'Données projet'!$E$11+1,1))-AVERAGE(OFFSET($H$3,0,0,'Données projet'!$E$11+1,1))</f>
        <v>#N/A</v>
      </c>
      <c r="BJ116" s="60" t="e">
        <f t="shared" si="92"/>
        <v>#N/A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 t="e">
        <f>EXP(-LN(2)/35)*BP115+(1-EXP(-LN(2)/35))/(LN(2)/35)*BL116*BM116*VLOOKUP('Données projet'!$B$11,Paramètres!$A$1:$I$89,3,0)*0.475*44/12</f>
        <v>#N/A</v>
      </c>
      <c r="BQ116" s="23" t="e">
        <f>EXP(-LN(2)/25)*BQ115+(1-EXP(-LN(2)/25))/(LN(2)/25)*Calculateur!BL116*Calculateur!BN116*VLOOKUP('Données projet'!$B$11,Paramètres!$A$1:$I$89,3,0)*0.475*44/12</f>
        <v>#N/A</v>
      </c>
      <c r="BR116" s="23" t="e">
        <f>EXP(-LN(2)/2)*BR115+(1-EXP(-LN(2)/2))/(LN(2)/2)*BL116*BO116*VLOOKUP('Données projet'!$B$11,Paramètres!$A$1:$I$89,3,0)*0.475*44/12</f>
        <v>#N/A</v>
      </c>
      <c r="BS116" s="24" t="e">
        <f t="shared" si="63"/>
        <v>#N/A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0</v>
      </c>
      <c r="BZ116" s="14" t="e">
        <f>BY116*VLOOKUP('Données projet'!$B$12,Paramètres!$A$1:$I$89,3,0)*VLOOKUP('Données projet'!$B$12,Paramètres!$A$1:$I$89,5,0)</f>
        <v>#N/A</v>
      </c>
      <c r="CA116" s="14" t="e">
        <f t="shared" si="93"/>
        <v>#N/A</v>
      </c>
      <c r="CB116" s="22" t="e">
        <f t="shared" si="64"/>
        <v>#N/A</v>
      </c>
      <c r="CC116" s="60" t="e">
        <f t="shared" si="65"/>
        <v>#N/A</v>
      </c>
      <c r="CD116" s="60" t="e">
        <f ca="1">AVERAGE(OFFSET($CC$3,0,0,'Données projet'!$E$12+1,1))-AVERAGE(OFFSET($H$3,0,0,'Données projet'!$E$12+1,1))</f>
        <v>#N/A</v>
      </c>
      <c r="CE116" s="60" t="e">
        <f t="shared" si="94"/>
        <v>#N/A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 t="e">
        <f>EXP(-LN(2)/35)*CK115+(1-EXP(-LN(2)/35))/(LN(2)/35)*CG116*CH116*VLOOKUP('Données projet'!$B$12,Paramètres!$A$1:$I$89,3,0)*0.475*44/12</f>
        <v>#N/A</v>
      </c>
      <c r="CL116" s="23" t="e">
        <f>EXP(-LN(2)/25)*CL115+(1-EXP(-LN(2)/25))/(LN(2)/25)*Calculateur!CG116*Calculateur!CI116*VLOOKUP('Données projet'!$B$12,Paramètres!$A$1:$I$89,3,0)*0.475*44/12</f>
        <v>#N/A</v>
      </c>
      <c r="CM116" s="23" t="e">
        <f>EXP(-LN(2)/2)*CM115+(1-EXP(-LN(2)/2))/(LN(2)/2)*CG116*CJ116*VLOOKUP('Données projet'!$B$12,Paramètres!$A$1:$I$89,3,0)*0.475*44/12</f>
        <v>#N/A</v>
      </c>
      <c r="CN116" s="24" t="e">
        <f t="shared" si="66"/>
        <v>#N/A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0</v>
      </c>
      <c r="CU116" s="18" t="e">
        <f>CT116*VLOOKUP('Données projet'!$B$13,Paramètres!$A$1:$I$89,3,0)*VLOOKUP('Données projet'!$B$13,Paramètres!$A$1:$I$89,5,0)</f>
        <v>#N/A</v>
      </c>
      <c r="CV116" s="14" t="e">
        <f t="shared" si="95"/>
        <v>#N/A</v>
      </c>
      <c r="CW116" s="22" t="e">
        <f t="shared" si="67"/>
        <v>#N/A</v>
      </c>
      <c r="CX116" s="60" t="e">
        <f t="shared" si="68"/>
        <v>#N/A</v>
      </c>
      <c r="CY116" s="60" t="e">
        <f ca="1">AVERAGE(OFFSET($CX$3,0,0,'Données projet'!$E$13+1,1))-AVERAGE(OFFSET($H$3,0,0,'Données projet'!$E$13+1,1))</f>
        <v>#N/A</v>
      </c>
      <c r="CZ116" s="60" t="e">
        <f t="shared" si="96"/>
        <v>#N/A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 t="e">
        <f>EXP(-LN(2)/35)*DF115+(1-EXP(-LN(2)/35))/(LN(2)/35)*DB116*DC116*VLOOKUP('Données projet'!$B$13,Paramètres!$A$1:$I$89,3,0)*0.475*44/12</f>
        <v>#N/A</v>
      </c>
      <c r="DG116" s="23" t="e">
        <f>EXP(-LN(2)/25)*DG115+(1-EXP(-LN(2)/25))/(LN(2)/25)*Calculateur!DB116*Calculateur!DD116*VLOOKUP('Données projet'!$B$13,Paramètres!$A$1:$I$89,3,0)*0.475*44/12</f>
        <v>#N/A</v>
      </c>
      <c r="DH116" s="23" t="e">
        <f>EXP(-LN(2)/2)*DH115+(1-EXP(-LN(2)/2))/(LN(2)/2)*DB116*DE116*VLOOKUP('Données projet'!$B$13,Paramètres!$A$1:$I$89,3,0)*0.475*44/12</f>
        <v>#N/A</v>
      </c>
      <c r="DI116" s="24" t="e">
        <f t="shared" si="69"/>
        <v>#N/A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0" t="e">
        <f t="shared" si="74"/>
        <v>#N/A</v>
      </c>
      <c r="EO116" s="60" t="e">
        <f ca="1">AVERAGE(OFFSET($EN$3,0,0,'Données projet'!$E$15+1,1))-AVERAGE(OFFSET($H$3,0,0,'Données projet'!$E$15+1,1))</f>
        <v>#N/A</v>
      </c>
      <c r="EP116" s="60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0" t="e">
        <f t="shared" si="77"/>
        <v>#N/A</v>
      </c>
      <c r="FJ116" s="60" t="e">
        <f ca="1">AVERAGE(OFFSET($FI$3,0,0,'Données projet'!$E$16+1,1))-AVERAGE(OFFSET($H$3,0,0,'Données projet'!$E$16+1,1))</f>
        <v>#N/A</v>
      </c>
      <c r="FK116" s="60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0" t="e">
        <f t="shared" si="80"/>
        <v>#N/A</v>
      </c>
      <c r="GE116" s="60" t="e">
        <f ca="1">AVERAGE(OFFSET($GD$3,0,0,'Données projet'!$E$17+1,1))-AVERAGE(OFFSET($H$3,0,0,'Données projet'!$E$17+1,1))</f>
        <v>#N/A</v>
      </c>
      <c r="GF116" s="60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0" t="e">
        <f t="shared" si="83"/>
        <v>#N/A</v>
      </c>
      <c r="GZ116" s="60" t="e">
        <f ca="1">AVERAGE(OFFSET($GY$3,0,0,'Données projet'!$E$18+1,1))-AVERAGE(OFFSET($H$3,0,0,'Données projet'!$E$18+1,1))</f>
        <v>#N/A</v>
      </c>
      <c r="HA116" s="60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-1.1368683772161603E-13</v>
      </c>
      <c r="O117" s="14">
        <f>N117*VLOOKUP('Données projet'!$B$9,Paramètres!$A$1:$I$89,3,0)*VLOOKUP('Données projet'!$B$9,Paramètres!$A$1:$I$89,5,0)</f>
        <v>-7.626113074366004E-14</v>
      </c>
      <c r="P117" s="14" t="e">
        <f t="shared" si="87"/>
        <v>#NUM!</v>
      </c>
      <c r="Q117" s="22" t="e">
        <f t="shared" si="107"/>
        <v>#NUM!</v>
      </c>
      <c r="R117" s="60" t="e">
        <f t="shared" si="55"/>
        <v>#NUM!</v>
      </c>
      <c r="S117" s="60">
        <f ca="1">AVERAGE(OFFSET($R$3,0,0,'Données projet'!$E$9+1,1))-AVERAGE(OFFSET($H$3,0,0,'Données projet'!$E$9+1,1))</f>
        <v>241.62816740540188</v>
      </c>
      <c r="T117" s="60">
        <f t="shared" si="88"/>
        <v>188.36757679617921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0.18086270076164823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0.18086270076164823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3</v>
      </c>
      <c r="AI117" s="14">
        <f>IF('Données projet'!$A$62&gt;35,AI116+AH117-AQ116,IF(A117&lt;'Données projet'!$A$62,$AF$205^A117,IF(A117='Données projet'!$A$62,'Données projet'!$B$62,AI116+AH117-AQ116)))</f>
        <v>231.00000000000006</v>
      </c>
      <c r="AJ117" s="14">
        <f>AI117*VLOOKUP('Données projet'!$B$10,Paramètres!$A$1:$I$89,3,0)*VLOOKUP('Données projet'!$B$10,Paramètres!$A$1:$I$89,5,0)</f>
        <v>248.64840000000004</v>
      </c>
      <c r="AK117" s="14">
        <f t="shared" si="89"/>
        <v>60.296424802828774</v>
      </c>
      <c r="AL117" s="22">
        <f t="shared" si="58"/>
        <v>538.07890319826015</v>
      </c>
      <c r="AM117" s="60">
        <f t="shared" si="59"/>
        <v>831.41223653159341</v>
      </c>
      <c r="AN117" s="60">
        <f ca="1">AVERAGE(OFFSET($AM$3,0,0,'Données projet'!$E$10+1,1))-AVERAGE(OFFSET($H$3,0,0,'Données projet'!$E$10+1,1))</f>
        <v>380.09050904348459</v>
      </c>
      <c r="AO117" s="60">
        <f t="shared" si="90"/>
        <v>166.97658184507776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0</v>
      </c>
      <c r="BE117" s="14" t="e">
        <f>BD117*VLOOKUP('Données projet'!$B$11,Paramètres!$A$1:$I$89,3,0)*VLOOKUP('Données projet'!$B$11,Paramètres!$A$1:$I$89,5,0)</f>
        <v>#N/A</v>
      </c>
      <c r="BF117" s="14" t="e">
        <f t="shared" si="91"/>
        <v>#N/A</v>
      </c>
      <c r="BG117" s="22" t="e">
        <f t="shared" si="61"/>
        <v>#N/A</v>
      </c>
      <c r="BH117" s="60" t="e">
        <f t="shared" si="62"/>
        <v>#N/A</v>
      </c>
      <c r="BI117" s="60" t="e">
        <f ca="1">AVERAGE(OFFSET($BH$3,0,0,'Données projet'!$E$11+1,1))-AVERAGE(OFFSET($H$3,0,0,'Données projet'!$E$11+1,1))</f>
        <v>#N/A</v>
      </c>
      <c r="BJ117" s="60" t="e">
        <f t="shared" si="92"/>
        <v>#N/A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 t="e">
        <f>EXP(-LN(2)/35)*BP116+(1-EXP(-LN(2)/35))/(LN(2)/35)*BL117*BM117*VLOOKUP('Données projet'!$B$11,Paramètres!$A$1:$I$89,3,0)*0.475*44/12</f>
        <v>#N/A</v>
      </c>
      <c r="BQ117" s="23" t="e">
        <f>EXP(-LN(2)/25)*BQ116+(1-EXP(-LN(2)/25))/(LN(2)/25)*Calculateur!BL117*Calculateur!BN117*VLOOKUP('Données projet'!$B$11,Paramètres!$A$1:$I$89,3,0)*0.475*44/12</f>
        <v>#N/A</v>
      </c>
      <c r="BR117" s="23" t="e">
        <f>EXP(-LN(2)/2)*BR116+(1-EXP(-LN(2)/2))/(LN(2)/2)*BL117*BO117*VLOOKUP('Données projet'!$B$11,Paramètres!$A$1:$I$89,3,0)*0.475*44/12</f>
        <v>#N/A</v>
      </c>
      <c r="BS117" s="24" t="e">
        <f t="shared" si="63"/>
        <v>#N/A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0</v>
      </c>
      <c r="BZ117" s="14" t="e">
        <f>BY117*VLOOKUP('Données projet'!$B$12,Paramètres!$A$1:$I$89,3,0)*VLOOKUP('Données projet'!$B$12,Paramètres!$A$1:$I$89,5,0)</f>
        <v>#N/A</v>
      </c>
      <c r="CA117" s="14" t="e">
        <f t="shared" si="93"/>
        <v>#N/A</v>
      </c>
      <c r="CB117" s="22" t="e">
        <f t="shared" si="64"/>
        <v>#N/A</v>
      </c>
      <c r="CC117" s="60" t="e">
        <f t="shared" si="65"/>
        <v>#N/A</v>
      </c>
      <c r="CD117" s="60" t="e">
        <f ca="1">AVERAGE(OFFSET($CC$3,0,0,'Données projet'!$E$12+1,1))-AVERAGE(OFFSET($H$3,0,0,'Données projet'!$E$12+1,1))</f>
        <v>#N/A</v>
      </c>
      <c r="CE117" s="60" t="e">
        <f t="shared" si="94"/>
        <v>#N/A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 t="e">
        <f>EXP(-LN(2)/35)*CK116+(1-EXP(-LN(2)/35))/(LN(2)/35)*CG117*CH117*VLOOKUP('Données projet'!$B$12,Paramètres!$A$1:$I$89,3,0)*0.475*44/12</f>
        <v>#N/A</v>
      </c>
      <c r="CL117" s="23" t="e">
        <f>EXP(-LN(2)/25)*CL116+(1-EXP(-LN(2)/25))/(LN(2)/25)*Calculateur!CG117*Calculateur!CI117*VLOOKUP('Données projet'!$B$12,Paramètres!$A$1:$I$89,3,0)*0.475*44/12</f>
        <v>#N/A</v>
      </c>
      <c r="CM117" s="23" t="e">
        <f>EXP(-LN(2)/2)*CM116+(1-EXP(-LN(2)/2))/(LN(2)/2)*CG117*CJ117*VLOOKUP('Données projet'!$B$12,Paramètres!$A$1:$I$89,3,0)*0.475*44/12</f>
        <v>#N/A</v>
      </c>
      <c r="CN117" s="24" t="e">
        <f t="shared" si="66"/>
        <v>#N/A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0</v>
      </c>
      <c r="CU117" s="18" t="e">
        <f>CT117*VLOOKUP('Données projet'!$B$13,Paramètres!$A$1:$I$89,3,0)*VLOOKUP('Données projet'!$B$13,Paramètres!$A$1:$I$89,5,0)</f>
        <v>#N/A</v>
      </c>
      <c r="CV117" s="14" t="e">
        <f t="shared" si="95"/>
        <v>#N/A</v>
      </c>
      <c r="CW117" s="22" t="e">
        <f t="shared" si="67"/>
        <v>#N/A</v>
      </c>
      <c r="CX117" s="60" t="e">
        <f t="shared" si="68"/>
        <v>#N/A</v>
      </c>
      <c r="CY117" s="60" t="e">
        <f ca="1">AVERAGE(OFFSET($CX$3,0,0,'Données projet'!$E$13+1,1))-AVERAGE(OFFSET($H$3,0,0,'Données projet'!$E$13+1,1))</f>
        <v>#N/A</v>
      </c>
      <c r="CZ117" s="60" t="e">
        <f t="shared" si="96"/>
        <v>#N/A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 t="e">
        <f>EXP(-LN(2)/35)*DF116+(1-EXP(-LN(2)/35))/(LN(2)/35)*DB117*DC117*VLOOKUP('Données projet'!$B$13,Paramètres!$A$1:$I$89,3,0)*0.475*44/12</f>
        <v>#N/A</v>
      </c>
      <c r="DG117" s="23" t="e">
        <f>EXP(-LN(2)/25)*DG116+(1-EXP(-LN(2)/25))/(LN(2)/25)*Calculateur!DB117*Calculateur!DD117*VLOOKUP('Données projet'!$B$13,Paramètres!$A$1:$I$89,3,0)*0.475*44/12</f>
        <v>#N/A</v>
      </c>
      <c r="DH117" s="23" t="e">
        <f>EXP(-LN(2)/2)*DH116+(1-EXP(-LN(2)/2))/(LN(2)/2)*DB117*DE117*VLOOKUP('Données projet'!$B$13,Paramètres!$A$1:$I$89,3,0)*0.475*44/12</f>
        <v>#N/A</v>
      </c>
      <c r="DI117" s="24" t="e">
        <f t="shared" si="69"/>
        <v>#N/A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0" t="e">
        <f t="shared" si="74"/>
        <v>#N/A</v>
      </c>
      <c r="EO117" s="60" t="e">
        <f ca="1">AVERAGE(OFFSET($EN$3,0,0,'Données projet'!$E$15+1,1))-AVERAGE(OFFSET($H$3,0,0,'Données projet'!$E$15+1,1))</f>
        <v>#N/A</v>
      </c>
      <c r="EP117" s="60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0" t="e">
        <f t="shared" si="77"/>
        <v>#N/A</v>
      </c>
      <c r="FJ117" s="60" t="e">
        <f ca="1">AVERAGE(OFFSET($FI$3,0,0,'Données projet'!$E$16+1,1))-AVERAGE(OFFSET($H$3,0,0,'Données projet'!$E$16+1,1))</f>
        <v>#N/A</v>
      </c>
      <c r="FK117" s="60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0" t="e">
        <f t="shared" si="80"/>
        <v>#N/A</v>
      </c>
      <c r="GE117" s="60" t="e">
        <f ca="1">AVERAGE(OFFSET($GD$3,0,0,'Données projet'!$E$17+1,1))-AVERAGE(OFFSET($H$3,0,0,'Données projet'!$E$17+1,1))</f>
        <v>#N/A</v>
      </c>
      <c r="GF117" s="60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0" t="e">
        <f t="shared" si="83"/>
        <v>#N/A</v>
      </c>
      <c r="GZ117" s="60" t="e">
        <f ca="1">AVERAGE(OFFSET($GY$3,0,0,'Données projet'!$E$18+1,1))-AVERAGE(OFFSET($H$3,0,0,'Données projet'!$E$18+1,1))</f>
        <v>#N/A</v>
      </c>
      <c r="HA117" s="60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-1.1368683772161603E-13</v>
      </c>
      <c r="O118" s="14">
        <f>N118*VLOOKUP('Données projet'!$B$9,Paramètres!$A$1:$I$89,3,0)*VLOOKUP('Données projet'!$B$9,Paramètres!$A$1:$I$89,5,0)</f>
        <v>-7.626113074366004E-14</v>
      </c>
      <c r="P118" s="14" t="e">
        <f t="shared" si="87"/>
        <v>#NUM!</v>
      </c>
      <c r="Q118" s="22" t="e">
        <f t="shared" si="107"/>
        <v>#NUM!</v>
      </c>
      <c r="R118" s="60" t="e">
        <f t="shared" si="55"/>
        <v>#NUM!</v>
      </c>
      <c r="S118" s="60">
        <f ca="1">AVERAGE(OFFSET($R$3,0,0,'Données projet'!$E$9+1,1))-AVERAGE(OFFSET($H$3,0,0,'Données projet'!$E$9+1,1))</f>
        <v>241.62816740540188</v>
      </c>
      <c r="T118" s="60">
        <f t="shared" si="88"/>
        <v>188.36757679617921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0.1759170006981649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0.1759170006981649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234</v>
      </c>
      <c r="AG118" s="13">
        <f>VLOOKUP(A118,'Données projet'!$A$61:$I$81,9,0)</f>
        <v>3</v>
      </c>
      <c r="AH118" s="13">
        <f t="array" ref="AH118">INDEX(AG:AG,MIN(IF(ISNUMBER(AG118:AG314),ROW(AG118:AG314),"")))</f>
        <v>3</v>
      </c>
      <c r="AI118" s="14">
        <f>IF('Données projet'!$A$62&gt;35,AI117+AH118-AQ117,IF(A118&lt;'Données projet'!$A$62,$AF$205^A118,IF(A118='Données projet'!$A$62,'Données projet'!$B$62,AI117+AH118-AQ117)))</f>
        <v>234.00000000000006</v>
      </c>
      <c r="AJ118" s="14">
        <f>AI118*VLOOKUP('Données projet'!$B$10,Paramètres!$A$1:$I$89,3,0)*VLOOKUP('Données projet'!$B$10,Paramètres!$A$1:$I$89,5,0)</f>
        <v>251.87760000000006</v>
      </c>
      <c r="AK118" s="14">
        <f t="shared" si="89"/>
        <v>60.987825380023075</v>
      </c>
      <c r="AL118" s="22">
        <f t="shared" si="58"/>
        <v>544.90728253687359</v>
      </c>
      <c r="AM118" s="60">
        <f t="shared" si="59"/>
        <v>838.24061587020697</v>
      </c>
      <c r="AN118" s="60">
        <f ca="1">AVERAGE(OFFSET($AM$3,0,0,'Données projet'!$E$10+1,1))-AVERAGE(OFFSET($H$3,0,0,'Données projet'!$E$10+1,1))</f>
        <v>380.09050904348459</v>
      </c>
      <c r="AO118" s="60">
        <f t="shared" si="90"/>
        <v>166.97658184507776</v>
      </c>
      <c r="AP118" s="16">
        <f>IF(ISNA(VLOOKUP(A118,'Données projet'!$A$61:$I$81,3,0)),0,VLOOKUP(A118,'Données projet'!$A$61:$I$81,3,0))</f>
        <v>9</v>
      </c>
      <c r="AQ118" s="16">
        <f>IF(ISNA(VLOOKUP(A118,'Données projet'!$A$61:$I$81,4,0)),0,VLOOKUP(A118,'Données projet'!$A$61:$I$81,4,0))</f>
        <v>26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0</v>
      </c>
      <c r="BE118" s="14" t="e">
        <f>BD118*VLOOKUP('Données projet'!$B$11,Paramètres!$A$1:$I$89,3,0)*VLOOKUP('Données projet'!$B$11,Paramètres!$A$1:$I$89,5,0)</f>
        <v>#N/A</v>
      </c>
      <c r="BF118" s="14" t="e">
        <f t="shared" si="91"/>
        <v>#N/A</v>
      </c>
      <c r="BG118" s="22" t="e">
        <f t="shared" si="61"/>
        <v>#N/A</v>
      </c>
      <c r="BH118" s="60" t="e">
        <f t="shared" si="62"/>
        <v>#N/A</v>
      </c>
      <c r="BI118" s="60" t="e">
        <f ca="1">AVERAGE(OFFSET($BH$3,0,0,'Données projet'!$E$11+1,1))-AVERAGE(OFFSET($H$3,0,0,'Données projet'!$E$11+1,1))</f>
        <v>#N/A</v>
      </c>
      <c r="BJ118" s="60" t="e">
        <f t="shared" si="92"/>
        <v>#N/A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 t="e">
        <f>EXP(-LN(2)/35)*BP117+(1-EXP(-LN(2)/35))/(LN(2)/35)*BL118*BM118*VLOOKUP('Données projet'!$B$11,Paramètres!$A$1:$I$89,3,0)*0.475*44/12</f>
        <v>#N/A</v>
      </c>
      <c r="BQ118" s="23" t="e">
        <f>EXP(-LN(2)/25)*BQ117+(1-EXP(-LN(2)/25))/(LN(2)/25)*Calculateur!BL118*Calculateur!BN118*VLOOKUP('Données projet'!$B$11,Paramètres!$A$1:$I$89,3,0)*0.475*44/12</f>
        <v>#N/A</v>
      </c>
      <c r="BR118" s="23" t="e">
        <f>EXP(-LN(2)/2)*BR117+(1-EXP(-LN(2)/2))/(LN(2)/2)*BL118*BO118*VLOOKUP('Données projet'!$B$11,Paramètres!$A$1:$I$89,3,0)*0.475*44/12</f>
        <v>#N/A</v>
      </c>
      <c r="BS118" s="24" t="e">
        <f t="shared" si="63"/>
        <v>#N/A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0</v>
      </c>
      <c r="BZ118" s="14" t="e">
        <f>BY118*VLOOKUP('Données projet'!$B$12,Paramètres!$A$1:$I$89,3,0)*VLOOKUP('Données projet'!$B$12,Paramètres!$A$1:$I$89,5,0)</f>
        <v>#N/A</v>
      </c>
      <c r="CA118" s="14" t="e">
        <f t="shared" si="93"/>
        <v>#N/A</v>
      </c>
      <c r="CB118" s="22" t="e">
        <f t="shared" si="64"/>
        <v>#N/A</v>
      </c>
      <c r="CC118" s="60" t="e">
        <f t="shared" si="65"/>
        <v>#N/A</v>
      </c>
      <c r="CD118" s="60" t="e">
        <f ca="1">AVERAGE(OFFSET($CC$3,0,0,'Données projet'!$E$12+1,1))-AVERAGE(OFFSET($H$3,0,0,'Données projet'!$E$12+1,1))</f>
        <v>#N/A</v>
      </c>
      <c r="CE118" s="60" t="e">
        <f t="shared" si="94"/>
        <v>#N/A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 t="e">
        <f>EXP(-LN(2)/35)*CK117+(1-EXP(-LN(2)/35))/(LN(2)/35)*CG118*CH118*VLOOKUP('Données projet'!$B$12,Paramètres!$A$1:$I$89,3,0)*0.475*44/12</f>
        <v>#N/A</v>
      </c>
      <c r="CL118" s="23" t="e">
        <f>EXP(-LN(2)/25)*CL117+(1-EXP(-LN(2)/25))/(LN(2)/25)*Calculateur!CG118*Calculateur!CI118*VLOOKUP('Données projet'!$B$12,Paramètres!$A$1:$I$89,3,0)*0.475*44/12</f>
        <v>#N/A</v>
      </c>
      <c r="CM118" s="23" t="e">
        <f>EXP(-LN(2)/2)*CM117+(1-EXP(-LN(2)/2))/(LN(2)/2)*CG118*CJ118*VLOOKUP('Données projet'!$B$12,Paramètres!$A$1:$I$89,3,0)*0.475*44/12</f>
        <v>#N/A</v>
      </c>
      <c r="CN118" s="24" t="e">
        <f t="shared" si="66"/>
        <v>#N/A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0</v>
      </c>
      <c r="CU118" s="18" t="e">
        <f>CT118*VLOOKUP('Données projet'!$B$13,Paramètres!$A$1:$I$89,3,0)*VLOOKUP('Données projet'!$B$13,Paramètres!$A$1:$I$89,5,0)</f>
        <v>#N/A</v>
      </c>
      <c r="CV118" s="14" t="e">
        <f t="shared" si="95"/>
        <v>#N/A</v>
      </c>
      <c r="CW118" s="22" t="e">
        <f t="shared" si="67"/>
        <v>#N/A</v>
      </c>
      <c r="CX118" s="60" t="e">
        <f t="shared" si="68"/>
        <v>#N/A</v>
      </c>
      <c r="CY118" s="60" t="e">
        <f ca="1">AVERAGE(OFFSET($CX$3,0,0,'Données projet'!$E$13+1,1))-AVERAGE(OFFSET($H$3,0,0,'Données projet'!$E$13+1,1))</f>
        <v>#N/A</v>
      </c>
      <c r="CZ118" s="60" t="e">
        <f t="shared" si="96"/>
        <v>#N/A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 t="e">
        <f>EXP(-LN(2)/35)*DF117+(1-EXP(-LN(2)/35))/(LN(2)/35)*DB118*DC118*VLOOKUP('Données projet'!$B$13,Paramètres!$A$1:$I$89,3,0)*0.475*44/12</f>
        <v>#N/A</v>
      </c>
      <c r="DG118" s="23" t="e">
        <f>EXP(-LN(2)/25)*DG117+(1-EXP(-LN(2)/25))/(LN(2)/25)*Calculateur!DB118*Calculateur!DD118*VLOOKUP('Données projet'!$B$13,Paramètres!$A$1:$I$89,3,0)*0.475*44/12</f>
        <v>#N/A</v>
      </c>
      <c r="DH118" s="23" t="e">
        <f>EXP(-LN(2)/2)*DH117+(1-EXP(-LN(2)/2))/(LN(2)/2)*DB118*DE118*VLOOKUP('Données projet'!$B$13,Paramètres!$A$1:$I$89,3,0)*0.475*44/12</f>
        <v>#N/A</v>
      </c>
      <c r="DI118" s="24" t="e">
        <f t="shared" si="69"/>
        <v>#N/A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0" t="e">
        <f t="shared" si="74"/>
        <v>#N/A</v>
      </c>
      <c r="EO118" s="60" t="e">
        <f ca="1">AVERAGE(OFFSET($EN$3,0,0,'Données projet'!$E$15+1,1))-AVERAGE(OFFSET($H$3,0,0,'Données projet'!$E$15+1,1))</f>
        <v>#N/A</v>
      </c>
      <c r="EP118" s="60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0" t="e">
        <f t="shared" si="77"/>
        <v>#N/A</v>
      </c>
      <c r="FJ118" s="60" t="e">
        <f ca="1">AVERAGE(OFFSET($FI$3,0,0,'Données projet'!$E$16+1,1))-AVERAGE(OFFSET($H$3,0,0,'Données projet'!$E$16+1,1))</f>
        <v>#N/A</v>
      </c>
      <c r="FK118" s="60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0" t="e">
        <f t="shared" si="80"/>
        <v>#N/A</v>
      </c>
      <c r="GE118" s="60" t="e">
        <f ca="1">AVERAGE(OFFSET($GD$3,0,0,'Données projet'!$E$17+1,1))-AVERAGE(OFFSET($H$3,0,0,'Données projet'!$E$17+1,1))</f>
        <v>#N/A</v>
      </c>
      <c r="GF118" s="60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0" t="e">
        <f t="shared" si="83"/>
        <v>#N/A</v>
      </c>
      <c r="GZ118" s="60" t="e">
        <f ca="1">AVERAGE(OFFSET($GY$3,0,0,'Données projet'!$E$18+1,1))-AVERAGE(OFFSET($H$3,0,0,'Données projet'!$E$18+1,1))</f>
        <v>#N/A</v>
      </c>
      <c r="HA118" s="60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-1.1368683772161603E-13</v>
      </c>
      <c r="O119" s="14">
        <f>N119*VLOOKUP('Données projet'!$B$9,Paramètres!$A$1:$I$89,3,0)*VLOOKUP('Données projet'!$B$9,Paramètres!$A$1:$I$89,5,0)</f>
        <v>-7.626113074366004E-14</v>
      </c>
      <c r="P119" s="14" t="e">
        <f t="shared" si="87"/>
        <v>#NUM!</v>
      </c>
      <c r="Q119" s="22" t="e">
        <f t="shared" si="107"/>
        <v>#NUM!</v>
      </c>
      <c r="R119" s="60" t="e">
        <f t="shared" si="55"/>
        <v>#NUM!</v>
      </c>
      <c r="S119" s="60">
        <f ca="1">AVERAGE(OFFSET($R$3,0,0,'Données projet'!$E$9+1,1))-AVERAGE(OFFSET($H$3,0,0,'Données projet'!$E$9+1,1))</f>
        <v>241.62816740540188</v>
      </c>
      <c r="T119" s="60">
        <f t="shared" si="88"/>
        <v>188.36757679617921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0.17110654106300058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0.17110654106300058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2.4</v>
      </c>
      <c r="AI119" s="14">
        <f>IF('Données projet'!$A$62&gt;35,AI118+AH119-AQ118,IF(A119&lt;'Données projet'!$A$62,$AF$205^A119,IF(A119='Données projet'!$A$62,'Données projet'!$B$62,AI118+AH119-AQ118)))</f>
        <v>210.40000000000006</v>
      </c>
      <c r="AJ119" s="14">
        <f>AI119*VLOOKUP('Données projet'!$B$10,Paramètres!$A$1:$I$89,3,0)*VLOOKUP('Données projet'!$B$10,Paramètres!$A$1:$I$89,5,0)</f>
        <v>226.47456000000008</v>
      </c>
      <c r="AK119" s="14">
        <f t="shared" si="89"/>
        <v>55.519715043340945</v>
      </c>
      <c r="AL119" s="22">
        <f t="shared" si="58"/>
        <v>491.14002903381885</v>
      </c>
      <c r="AM119" s="60">
        <f t="shared" si="59"/>
        <v>784.47336236715216</v>
      </c>
      <c r="AN119" s="60">
        <f ca="1">AVERAGE(OFFSET($AM$3,0,0,'Données projet'!$E$10+1,1))-AVERAGE(OFFSET($H$3,0,0,'Données projet'!$E$10+1,1))</f>
        <v>380.09050904348459</v>
      </c>
      <c r="AO119" s="60">
        <f t="shared" si="90"/>
        <v>166.97658184507776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0</v>
      </c>
      <c r="BE119" s="14" t="e">
        <f>BD119*VLOOKUP('Données projet'!$B$11,Paramètres!$A$1:$I$89,3,0)*VLOOKUP('Données projet'!$B$11,Paramètres!$A$1:$I$89,5,0)</f>
        <v>#N/A</v>
      </c>
      <c r="BF119" s="14" t="e">
        <f t="shared" si="91"/>
        <v>#N/A</v>
      </c>
      <c r="BG119" s="22" t="e">
        <f t="shared" si="61"/>
        <v>#N/A</v>
      </c>
      <c r="BH119" s="60" t="e">
        <f t="shared" si="62"/>
        <v>#N/A</v>
      </c>
      <c r="BI119" s="60" t="e">
        <f ca="1">AVERAGE(OFFSET($BH$3,0,0,'Données projet'!$E$11+1,1))-AVERAGE(OFFSET($H$3,0,0,'Données projet'!$E$11+1,1))</f>
        <v>#N/A</v>
      </c>
      <c r="BJ119" s="60" t="e">
        <f t="shared" si="92"/>
        <v>#N/A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 t="e">
        <f>EXP(-LN(2)/35)*BP118+(1-EXP(-LN(2)/35))/(LN(2)/35)*BL119*BM119*VLOOKUP('Données projet'!$B$11,Paramètres!$A$1:$I$89,3,0)*0.475*44/12</f>
        <v>#N/A</v>
      </c>
      <c r="BQ119" s="23" t="e">
        <f>EXP(-LN(2)/25)*BQ118+(1-EXP(-LN(2)/25))/(LN(2)/25)*Calculateur!BL119*Calculateur!BN119*VLOOKUP('Données projet'!$B$11,Paramètres!$A$1:$I$89,3,0)*0.475*44/12</f>
        <v>#N/A</v>
      </c>
      <c r="BR119" s="23" t="e">
        <f>EXP(-LN(2)/2)*BR118+(1-EXP(-LN(2)/2))/(LN(2)/2)*BL119*BO119*VLOOKUP('Données projet'!$B$11,Paramètres!$A$1:$I$89,3,0)*0.475*44/12</f>
        <v>#N/A</v>
      </c>
      <c r="BS119" s="24" t="e">
        <f t="shared" si="63"/>
        <v>#N/A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0</v>
      </c>
      <c r="BZ119" s="14" t="e">
        <f>BY119*VLOOKUP('Données projet'!$B$12,Paramètres!$A$1:$I$89,3,0)*VLOOKUP('Données projet'!$B$12,Paramètres!$A$1:$I$89,5,0)</f>
        <v>#N/A</v>
      </c>
      <c r="CA119" s="14" t="e">
        <f t="shared" si="93"/>
        <v>#N/A</v>
      </c>
      <c r="CB119" s="22" t="e">
        <f t="shared" si="64"/>
        <v>#N/A</v>
      </c>
      <c r="CC119" s="60" t="e">
        <f t="shared" si="65"/>
        <v>#N/A</v>
      </c>
      <c r="CD119" s="60" t="e">
        <f ca="1">AVERAGE(OFFSET($CC$3,0,0,'Données projet'!$E$12+1,1))-AVERAGE(OFFSET($H$3,0,0,'Données projet'!$E$12+1,1))</f>
        <v>#N/A</v>
      </c>
      <c r="CE119" s="60" t="e">
        <f t="shared" si="94"/>
        <v>#N/A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 t="e">
        <f>EXP(-LN(2)/35)*CK118+(1-EXP(-LN(2)/35))/(LN(2)/35)*CG119*CH119*VLOOKUP('Données projet'!$B$12,Paramètres!$A$1:$I$89,3,0)*0.475*44/12</f>
        <v>#N/A</v>
      </c>
      <c r="CL119" s="23" t="e">
        <f>EXP(-LN(2)/25)*CL118+(1-EXP(-LN(2)/25))/(LN(2)/25)*Calculateur!CG119*Calculateur!CI119*VLOOKUP('Données projet'!$B$12,Paramètres!$A$1:$I$89,3,0)*0.475*44/12</f>
        <v>#N/A</v>
      </c>
      <c r="CM119" s="23" t="e">
        <f>EXP(-LN(2)/2)*CM118+(1-EXP(-LN(2)/2))/(LN(2)/2)*CG119*CJ119*VLOOKUP('Données projet'!$B$12,Paramètres!$A$1:$I$89,3,0)*0.475*44/12</f>
        <v>#N/A</v>
      </c>
      <c r="CN119" s="24" t="e">
        <f t="shared" si="66"/>
        <v>#N/A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0</v>
      </c>
      <c r="CU119" s="18" t="e">
        <f>CT119*VLOOKUP('Données projet'!$B$13,Paramètres!$A$1:$I$89,3,0)*VLOOKUP('Données projet'!$B$13,Paramètres!$A$1:$I$89,5,0)</f>
        <v>#N/A</v>
      </c>
      <c r="CV119" s="14" t="e">
        <f t="shared" si="95"/>
        <v>#N/A</v>
      </c>
      <c r="CW119" s="22" t="e">
        <f t="shared" si="67"/>
        <v>#N/A</v>
      </c>
      <c r="CX119" s="60" t="e">
        <f t="shared" si="68"/>
        <v>#N/A</v>
      </c>
      <c r="CY119" s="60" t="e">
        <f ca="1">AVERAGE(OFFSET($CX$3,0,0,'Données projet'!$E$13+1,1))-AVERAGE(OFFSET($H$3,0,0,'Données projet'!$E$13+1,1))</f>
        <v>#N/A</v>
      </c>
      <c r="CZ119" s="60" t="e">
        <f t="shared" si="96"/>
        <v>#N/A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 t="e">
        <f>EXP(-LN(2)/35)*DF118+(1-EXP(-LN(2)/35))/(LN(2)/35)*DB119*DC119*VLOOKUP('Données projet'!$B$13,Paramètres!$A$1:$I$89,3,0)*0.475*44/12</f>
        <v>#N/A</v>
      </c>
      <c r="DG119" s="23" t="e">
        <f>EXP(-LN(2)/25)*DG118+(1-EXP(-LN(2)/25))/(LN(2)/25)*Calculateur!DB119*Calculateur!DD119*VLOOKUP('Données projet'!$B$13,Paramètres!$A$1:$I$89,3,0)*0.475*44/12</f>
        <v>#N/A</v>
      </c>
      <c r="DH119" s="23" t="e">
        <f>EXP(-LN(2)/2)*DH118+(1-EXP(-LN(2)/2))/(LN(2)/2)*DB119*DE119*VLOOKUP('Données projet'!$B$13,Paramètres!$A$1:$I$89,3,0)*0.475*44/12</f>
        <v>#N/A</v>
      </c>
      <c r="DI119" s="24" t="e">
        <f t="shared" si="69"/>
        <v>#N/A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0" t="e">
        <f t="shared" si="74"/>
        <v>#N/A</v>
      </c>
      <c r="EO119" s="60" t="e">
        <f ca="1">AVERAGE(OFFSET($EN$3,0,0,'Données projet'!$E$15+1,1))-AVERAGE(OFFSET($H$3,0,0,'Données projet'!$E$15+1,1))</f>
        <v>#N/A</v>
      </c>
      <c r="EP119" s="60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0" t="e">
        <f t="shared" si="77"/>
        <v>#N/A</v>
      </c>
      <c r="FJ119" s="60" t="e">
        <f ca="1">AVERAGE(OFFSET($FI$3,0,0,'Données projet'!$E$16+1,1))-AVERAGE(OFFSET($H$3,0,0,'Données projet'!$E$16+1,1))</f>
        <v>#N/A</v>
      </c>
      <c r="FK119" s="60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0" t="e">
        <f t="shared" si="80"/>
        <v>#N/A</v>
      </c>
      <c r="GE119" s="60" t="e">
        <f ca="1">AVERAGE(OFFSET($GD$3,0,0,'Données projet'!$E$17+1,1))-AVERAGE(OFFSET($H$3,0,0,'Données projet'!$E$17+1,1))</f>
        <v>#N/A</v>
      </c>
      <c r="GF119" s="60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0" t="e">
        <f t="shared" si="83"/>
        <v>#N/A</v>
      </c>
      <c r="GZ119" s="60" t="e">
        <f ca="1">AVERAGE(OFFSET($GY$3,0,0,'Données projet'!$E$18+1,1))-AVERAGE(OFFSET($H$3,0,0,'Données projet'!$E$18+1,1))</f>
        <v>#N/A</v>
      </c>
      <c r="HA119" s="60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-1.1368683772161603E-13</v>
      </c>
      <c r="O120" s="14">
        <f>N120*VLOOKUP('Données projet'!$B$9,Paramètres!$A$1:$I$89,3,0)*VLOOKUP('Données projet'!$B$9,Paramètres!$A$1:$I$89,5,0)</f>
        <v>-7.626113074366004E-14</v>
      </c>
      <c r="P120" s="14" t="e">
        <f t="shared" si="87"/>
        <v>#NUM!</v>
      </c>
      <c r="Q120" s="22" t="e">
        <f t="shared" si="107"/>
        <v>#NUM!</v>
      </c>
      <c r="R120" s="60" t="e">
        <f t="shared" si="55"/>
        <v>#NUM!</v>
      </c>
      <c r="S120" s="60">
        <f ca="1">AVERAGE(OFFSET($R$3,0,0,'Données projet'!$E$9+1,1))-AVERAGE(OFFSET($H$3,0,0,'Données projet'!$E$9+1,1))</f>
        <v>241.62816740540188</v>
      </c>
      <c r="T120" s="60">
        <f t="shared" si="88"/>
        <v>188.36757679617921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0.1664276236995309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0.1664276236995309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2.4</v>
      </c>
      <c r="AI120" s="14">
        <f>IF('Données projet'!$A$62&gt;35,AI119+AH120-AQ119,IF(A120&lt;'Données projet'!$A$62,$AF$205^A120,IF(A120='Données projet'!$A$62,'Données projet'!$B$62,AI119+AH120-AQ119)))</f>
        <v>212.80000000000007</v>
      </c>
      <c r="AJ120" s="14">
        <f>AI120*VLOOKUP('Données projet'!$B$10,Paramètres!$A$1:$I$89,3,0)*VLOOKUP('Données projet'!$B$10,Paramètres!$A$1:$I$89,5,0)</f>
        <v>229.05792000000005</v>
      </c>
      <c r="AK120" s="14">
        <f t="shared" si="89"/>
        <v>56.078933175722646</v>
      </c>
      <c r="AL120" s="22">
        <f t="shared" si="58"/>
        <v>496.61335261438376</v>
      </c>
      <c r="AM120" s="60">
        <f t="shared" si="59"/>
        <v>789.94668594771701</v>
      </c>
      <c r="AN120" s="60">
        <f ca="1">AVERAGE(OFFSET($AM$3,0,0,'Données projet'!$E$10+1,1))-AVERAGE(OFFSET($H$3,0,0,'Données projet'!$E$10+1,1))</f>
        <v>380.09050904348459</v>
      </c>
      <c r="AO120" s="60">
        <f t="shared" si="90"/>
        <v>166.97658184507776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0</v>
      </c>
      <c r="BE120" s="14" t="e">
        <f>BD120*VLOOKUP('Données projet'!$B$11,Paramètres!$A$1:$I$89,3,0)*VLOOKUP('Données projet'!$B$11,Paramètres!$A$1:$I$89,5,0)</f>
        <v>#N/A</v>
      </c>
      <c r="BF120" s="14" t="e">
        <f t="shared" si="91"/>
        <v>#N/A</v>
      </c>
      <c r="BG120" s="22" t="e">
        <f t="shared" si="61"/>
        <v>#N/A</v>
      </c>
      <c r="BH120" s="60" t="e">
        <f t="shared" si="62"/>
        <v>#N/A</v>
      </c>
      <c r="BI120" s="60" t="e">
        <f ca="1">AVERAGE(OFFSET($BH$3,0,0,'Données projet'!$E$11+1,1))-AVERAGE(OFFSET($H$3,0,0,'Données projet'!$E$11+1,1))</f>
        <v>#N/A</v>
      </c>
      <c r="BJ120" s="60" t="e">
        <f t="shared" si="92"/>
        <v>#N/A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 t="e">
        <f>EXP(-LN(2)/35)*BP119+(1-EXP(-LN(2)/35))/(LN(2)/35)*BL120*BM120*VLOOKUP('Données projet'!$B$11,Paramètres!$A$1:$I$89,3,0)*0.475*44/12</f>
        <v>#N/A</v>
      </c>
      <c r="BQ120" s="23" t="e">
        <f>EXP(-LN(2)/25)*BQ119+(1-EXP(-LN(2)/25))/(LN(2)/25)*Calculateur!BL120*Calculateur!BN120*VLOOKUP('Données projet'!$B$11,Paramètres!$A$1:$I$89,3,0)*0.475*44/12</f>
        <v>#N/A</v>
      </c>
      <c r="BR120" s="23" t="e">
        <f>EXP(-LN(2)/2)*BR119+(1-EXP(-LN(2)/2))/(LN(2)/2)*BL120*BO120*VLOOKUP('Données projet'!$B$11,Paramètres!$A$1:$I$89,3,0)*0.475*44/12</f>
        <v>#N/A</v>
      </c>
      <c r="BS120" s="24" t="e">
        <f t="shared" si="63"/>
        <v>#N/A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0</v>
      </c>
      <c r="BZ120" s="14" t="e">
        <f>BY120*VLOOKUP('Données projet'!$B$12,Paramètres!$A$1:$I$89,3,0)*VLOOKUP('Données projet'!$B$12,Paramètres!$A$1:$I$89,5,0)</f>
        <v>#N/A</v>
      </c>
      <c r="CA120" s="14" t="e">
        <f t="shared" si="93"/>
        <v>#N/A</v>
      </c>
      <c r="CB120" s="22" t="e">
        <f t="shared" si="64"/>
        <v>#N/A</v>
      </c>
      <c r="CC120" s="60" t="e">
        <f t="shared" si="65"/>
        <v>#N/A</v>
      </c>
      <c r="CD120" s="60" t="e">
        <f ca="1">AVERAGE(OFFSET($CC$3,0,0,'Données projet'!$E$12+1,1))-AVERAGE(OFFSET($H$3,0,0,'Données projet'!$E$12+1,1))</f>
        <v>#N/A</v>
      </c>
      <c r="CE120" s="60" t="e">
        <f t="shared" si="94"/>
        <v>#N/A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 t="e">
        <f>EXP(-LN(2)/35)*CK119+(1-EXP(-LN(2)/35))/(LN(2)/35)*CG120*CH120*VLOOKUP('Données projet'!$B$12,Paramètres!$A$1:$I$89,3,0)*0.475*44/12</f>
        <v>#N/A</v>
      </c>
      <c r="CL120" s="23" t="e">
        <f>EXP(-LN(2)/25)*CL119+(1-EXP(-LN(2)/25))/(LN(2)/25)*Calculateur!CG120*Calculateur!CI120*VLOOKUP('Données projet'!$B$12,Paramètres!$A$1:$I$89,3,0)*0.475*44/12</f>
        <v>#N/A</v>
      </c>
      <c r="CM120" s="23" t="e">
        <f>EXP(-LN(2)/2)*CM119+(1-EXP(-LN(2)/2))/(LN(2)/2)*CG120*CJ120*VLOOKUP('Données projet'!$B$12,Paramètres!$A$1:$I$89,3,0)*0.475*44/12</f>
        <v>#N/A</v>
      </c>
      <c r="CN120" s="24" t="e">
        <f t="shared" si="66"/>
        <v>#N/A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0</v>
      </c>
      <c r="CU120" s="18" t="e">
        <f>CT120*VLOOKUP('Données projet'!$B$13,Paramètres!$A$1:$I$89,3,0)*VLOOKUP('Données projet'!$B$13,Paramètres!$A$1:$I$89,5,0)</f>
        <v>#N/A</v>
      </c>
      <c r="CV120" s="14" t="e">
        <f t="shared" si="95"/>
        <v>#N/A</v>
      </c>
      <c r="CW120" s="22" t="e">
        <f t="shared" si="67"/>
        <v>#N/A</v>
      </c>
      <c r="CX120" s="60" t="e">
        <f t="shared" si="68"/>
        <v>#N/A</v>
      </c>
      <c r="CY120" s="60" t="e">
        <f ca="1">AVERAGE(OFFSET($CX$3,0,0,'Données projet'!$E$13+1,1))-AVERAGE(OFFSET($H$3,0,0,'Données projet'!$E$13+1,1))</f>
        <v>#N/A</v>
      </c>
      <c r="CZ120" s="60" t="e">
        <f t="shared" si="96"/>
        <v>#N/A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 t="e">
        <f>EXP(-LN(2)/35)*DF119+(1-EXP(-LN(2)/35))/(LN(2)/35)*DB120*DC120*VLOOKUP('Données projet'!$B$13,Paramètres!$A$1:$I$89,3,0)*0.475*44/12</f>
        <v>#N/A</v>
      </c>
      <c r="DG120" s="23" t="e">
        <f>EXP(-LN(2)/25)*DG119+(1-EXP(-LN(2)/25))/(LN(2)/25)*Calculateur!DB120*Calculateur!DD120*VLOOKUP('Données projet'!$B$13,Paramètres!$A$1:$I$89,3,0)*0.475*44/12</f>
        <v>#N/A</v>
      </c>
      <c r="DH120" s="23" t="e">
        <f>EXP(-LN(2)/2)*DH119+(1-EXP(-LN(2)/2))/(LN(2)/2)*DB120*DE120*VLOOKUP('Données projet'!$B$13,Paramètres!$A$1:$I$89,3,0)*0.475*44/12</f>
        <v>#N/A</v>
      </c>
      <c r="DI120" s="24" t="e">
        <f t="shared" si="69"/>
        <v>#N/A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0" t="e">
        <f t="shared" si="74"/>
        <v>#N/A</v>
      </c>
      <c r="EO120" s="60" t="e">
        <f ca="1">AVERAGE(OFFSET($EN$3,0,0,'Données projet'!$E$15+1,1))-AVERAGE(OFFSET($H$3,0,0,'Données projet'!$E$15+1,1))</f>
        <v>#N/A</v>
      </c>
      <c r="EP120" s="60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0" t="e">
        <f t="shared" si="77"/>
        <v>#N/A</v>
      </c>
      <c r="FJ120" s="60" t="e">
        <f ca="1">AVERAGE(OFFSET($FI$3,0,0,'Données projet'!$E$16+1,1))-AVERAGE(OFFSET($H$3,0,0,'Données projet'!$E$16+1,1))</f>
        <v>#N/A</v>
      </c>
      <c r="FK120" s="60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0" t="e">
        <f t="shared" si="80"/>
        <v>#N/A</v>
      </c>
      <c r="GE120" s="60" t="e">
        <f ca="1">AVERAGE(OFFSET($GD$3,0,0,'Données projet'!$E$17+1,1))-AVERAGE(OFFSET($H$3,0,0,'Données projet'!$E$17+1,1))</f>
        <v>#N/A</v>
      </c>
      <c r="GF120" s="60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0" t="e">
        <f t="shared" si="83"/>
        <v>#N/A</v>
      </c>
      <c r="GZ120" s="60" t="e">
        <f ca="1">AVERAGE(OFFSET($GY$3,0,0,'Données projet'!$E$18+1,1))-AVERAGE(OFFSET($H$3,0,0,'Données projet'!$E$18+1,1))</f>
        <v>#N/A</v>
      </c>
      <c r="HA120" s="60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-1.1368683772161603E-13</v>
      </c>
      <c r="O121" s="14">
        <f>N121*VLOOKUP('Données projet'!$B$9,Paramètres!$A$1:$I$89,3,0)*VLOOKUP('Données projet'!$B$9,Paramètres!$A$1:$I$89,5,0)</f>
        <v>-7.626113074366004E-14</v>
      </c>
      <c r="P121" s="14" t="e">
        <f t="shared" si="87"/>
        <v>#NUM!</v>
      </c>
      <c r="Q121" s="22" t="e">
        <f t="shared" si="107"/>
        <v>#NUM!</v>
      </c>
      <c r="R121" s="60" t="e">
        <f t="shared" si="55"/>
        <v>#NUM!</v>
      </c>
      <c r="S121" s="60">
        <f ca="1">AVERAGE(OFFSET($R$3,0,0,'Données projet'!$E$9+1,1))-AVERAGE(OFFSET($H$3,0,0,'Données projet'!$E$9+1,1))</f>
        <v>241.62816740540188</v>
      </c>
      <c r="T121" s="60">
        <f t="shared" si="88"/>
        <v>188.36757679617921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0.16187665157741887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0.16187665157741887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2.4</v>
      </c>
      <c r="AI121" s="14">
        <f>IF('Données projet'!$A$62&gt;35,AI120+AH121-AQ120,IF(A121&lt;'Données projet'!$A$62,$AF$205^A121,IF(A121='Données projet'!$A$62,'Données projet'!$B$62,AI120+AH121-AQ120)))</f>
        <v>215.20000000000007</v>
      </c>
      <c r="AJ121" s="14">
        <f>AI121*VLOOKUP('Données projet'!$B$10,Paramètres!$A$1:$I$89,3,0)*VLOOKUP('Données projet'!$B$10,Paramètres!$A$1:$I$89,5,0)</f>
        <v>231.64128000000005</v>
      </c>
      <c r="AK121" s="14">
        <f t="shared" si="89"/>
        <v>56.637417641849474</v>
      </c>
      <c r="AL121" s="22">
        <f t="shared" si="58"/>
        <v>502.08539839288795</v>
      </c>
      <c r="AM121" s="60">
        <f t="shared" si="59"/>
        <v>795.41873172622127</v>
      </c>
      <c r="AN121" s="60">
        <f ca="1">AVERAGE(OFFSET($AM$3,0,0,'Données projet'!$E$10+1,1))-AVERAGE(OFFSET($H$3,0,0,'Données projet'!$E$10+1,1))</f>
        <v>380.09050904348459</v>
      </c>
      <c r="AO121" s="60">
        <f t="shared" si="90"/>
        <v>166.97658184507776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0</v>
      </c>
      <c r="BE121" s="14" t="e">
        <f>BD121*VLOOKUP('Données projet'!$B$11,Paramètres!$A$1:$I$89,3,0)*VLOOKUP('Données projet'!$B$11,Paramètres!$A$1:$I$89,5,0)</f>
        <v>#N/A</v>
      </c>
      <c r="BF121" s="14" t="e">
        <f t="shared" si="91"/>
        <v>#N/A</v>
      </c>
      <c r="BG121" s="22" t="e">
        <f t="shared" si="61"/>
        <v>#N/A</v>
      </c>
      <c r="BH121" s="60" t="e">
        <f t="shared" si="62"/>
        <v>#N/A</v>
      </c>
      <c r="BI121" s="60" t="e">
        <f ca="1">AVERAGE(OFFSET($BH$3,0,0,'Données projet'!$E$11+1,1))-AVERAGE(OFFSET($H$3,0,0,'Données projet'!$E$11+1,1))</f>
        <v>#N/A</v>
      </c>
      <c r="BJ121" s="60" t="e">
        <f t="shared" si="92"/>
        <v>#N/A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 t="e">
        <f>EXP(-LN(2)/35)*BP120+(1-EXP(-LN(2)/35))/(LN(2)/35)*BL121*BM121*VLOOKUP('Données projet'!$B$11,Paramètres!$A$1:$I$89,3,0)*0.475*44/12</f>
        <v>#N/A</v>
      </c>
      <c r="BQ121" s="23" t="e">
        <f>EXP(-LN(2)/25)*BQ120+(1-EXP(-LN(2)/25))/(LN(2)/25)*Calculateur!BL121*Calculateur!BN121*VLOOKUP('Données projet'!$B$11,Paramètres!$A$1:$I$89,3,0)*0.475*44/12</f>
        <v>#N/A</v>
      </c>
      <c r="BR121" s="23" t="e">
        <f>EXP(-LN(2)/2)*BR120+(1-EXP(-LN(2)/2))/(LN(2)/2)*BL121*BO121*VLOOKUP('Données projet'!$B$11,Paramètres!$A$1:$I$89,3,0)*0.475*44/12</f>
        <v>#N/A</v>
      </c>
      <c r="BS121" s="24" t="e">
        <f t="shared" si="63"/>
        <v>#N/A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0</v>
      </c>
      <c r="BZ121" s="14" t="e">
        <f>BY121*VLOOKUP('Données projet'!$B$12,Paramètres!$A$1:$I$89,3,0)*VLOOKUP('Données projet'!$B$12,Paramètres!$A$1:$I$89,5,0)</f>
        <v>#N/A</v>
      </c>
      <c r="CA121" s="14" t="e">
        <f t="shared" si="93"/>
        <v>#N/A</v>
      </c>
      <c r="CB121" s="22" t="e">
        <f t="shared" si="64"/>
        <v>#N/A</v>
      </c>
      <c r="CC121" s="60" t="e">
        <f t="shared" si="65"/>
        <v>#N/A</v>
      </c>
      <c r="CD121" s="60" t="e">
        <f ca="1">AVERAGE(OFFSET($CC$3,0,0,'Données projet'!$E$12+1,1))-AVERAGE(OFFSET($H$3,0,0,'Données projet'!$E$12+1,1))</f>
        <v>#N/A</v>
      </c>
      <c r="CE121" s="60" t="e">
        <f t="shared" si="94"/>
        <v>#N/A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 t="e">
        <f>EXP(-LN(2)/35)*CK120+(1-EXP(-LN(2)/35))/(LN(2)/35)*CG121*CH121*VLOOKUP('Données projet'!$B$12,Paramètres!$A$1:$I$89,3,0)*0.475*44/12</f>
        <v>#N/A</v>
      </c>
      <c r="CL121" s="23" t="e">
        <f>EXP(-LN(2)/25)*CL120+(1-EXP(-LN(2)/25))/(LN(2)/25)*Calculateur!CG121*Calculateur!CI121*VLOOKUP('Données projet'!$B$12,Paramètres!$A$1:$I$89,3,0)*0.475*44/12</f>
        <v>#N/A</v>
      </c>
      <c r="CM121" s="23" t="e">
        <f>EXP(-LN(2)/2)*CM120+(1-EXP(-LN(2)/2))/(LN(2)/2)*CG121*CJ121*VLOOKUP('Données projet'!$B$12,Paramètres!$A$1:$I$89,3,0)*0.475*44/12</f>
        <v>#N/A</v>
      </c>
      <c r="CN121" s="24" t="e">
        <f t="shared" si="66"/>
        <v>#N/A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0</v>
      </c>
      <c r="CU121" s="18" t="e">
        <f>CT121*VLOOKUP('Données projet'!$B$13,Paramètres!$A$1:$I$89,3,0)*VLOOKUP('Données projet'!$B$13,Paramètres!$A$1:$I$89,5,0)</f>
        <v>#N/A</v>
      </c>
      <c r="CV121" s="14" t="e">
        <f t="shared" si="95"/>
        <v>#N/A</v>
      </c>
      <c r="CW121" s="22" t="e">
        <f t="shared" si="67"/>
        <v>#N/A</v>
      </c>
      <c r="CX121" s="60" t="e">
        <f t="shared" si="68"/>
        <v>#N/A</v>
      </c>
      <c r="CY121" s="60" t="e">
        <f ca="1">AVERAGE(OFFSET($CX$3,0,0,'Données projet'!$E$13+1,1))-AVERAGE(OFFSET($H$3,0,0,'Données projet'!$E$13+1,1))</f>
        <v>#N/A</v>
      </c>
      <c r="CZ121" s="60" t="e">
        <f t="shared" si="96"/>
        <v>#N/A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 t="e">
        <f>EXP(-LN(2)/35)*DF120+(1-EXP(-LN(2)/35))/(LN(2)/35)*DB121*DC121*VLOOKUP('Données projet'!$B$13,Paramètres!$A$1:$I$89,3,0)*0.475*44/12</f>
        <v>#N/A</v>
      </c>
      <c r="DG121" s="23" t="e">
        <f>EXP(-LN(2)/25)*DG120+(1-EXP(-LN(2)/25))/(LN(2)/25)*Calculateur!DB121*Calculateur!DD121*VLOOKUP('Données projet'!$B$13,Paramètres!$A$1:$I$89,3,0)*0.475*44/12</f>
        <v>#N/A</v>
      </c>
      <c r="DH121" s="23" t="e">
        <f>EXP(-LN(2)/2)*DH120+(1-EXP(-LN(2)/2))/(LN(2)/2)*DB121*DE121*VLOOKUP('Données projet'!$B$13,Paramètres!$A$1:$I$89,3,0)*0.475*44/12</f>
        <v>#N/A</v>
      </c>
      <c r="DI121" s="24" t="e">
        <f t="shared" si="69"/>
        <v>#N/A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0" t="e">
        <f t="shared" si="74"/>
        <v>#N/A</v>
      </c>
      <c r="EO121" s="60" t="e">
        <f ca="1">AVERAGE(OFFSET($EN$3,0,0,'Données projet'!$E$15+1,1))-AVERAGE(OFFSET($H$3,0,0,'Données projet'!$E$15+1,1))</f>
        <v>#N/A</v>
      </c>
      <c r="EP121" s="60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0" t="e">
        <f t="shared" si="77"/>
        <v>#N/A</v>
      </c>
      <c r="FJ121" s="60" t="e">
        <f ca="1">AVERAGE(OFFSET($FI$3,0,0,'Données projet'!$E$16+1,1))-AVERAGE(OFFSET($H$3,0,0,'Données projet'!$E$16+1,1))</f>
        <v>#N/A</v>
      </c>
      <c r="FK121" s="60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0" t="e">
        <f t="shared" si="80"/>
        <v>#N/A</v>
      </c>
      <c r="GE121" s="60" t="e">
        <f ca="1">AVERAGE(OFFSET($GD$3,0,0,'Données projet'!$E$17+1,1))-AVERAGE(OFFSET($H$3,0,0,'Données projet'!$E$17+1,1))</f>
        <v>#N/A</v>
      </c>
      <c r="GF121" s="60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0" t="e">
        <f t="shared" si="83"/>
        <v>#N/A</v>
      </c>
      <c r="GZ121" s="60" t="e">
        <f ca="1">AVERAGE(OFFSET($GY$3,0,0,'Données projet'!$E$18+1,1))-AVERAGE(OFFSET($H$3,0,0,'Données projet'!$E$18+1,1))</f>
        <v>#N/A</v>
      </c>
      <c r="HA121" s="60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-1.1368683772161603E-13</v>
      </c>
      <c r="O122" s="14">
        <f>N122*VLOOKUP('Données projet'!$B$9,Paramètres!$A$1:$I$89,3,0)*VLOOKUP('Données projet'!$B$9,Paramètres!$A$1:$I$89,5,0)</f>
        <v>-7.626113074366004E-14</v>
      </c>
      <c r="P122" s="14" t="e">
        <f t="shared" si="87"/>
        <v>#NUM!</v>
      </c>
      <c r="Q122" s="22" t="e">
        <f t="shared" si="107"/>
        <v>#NUM!</v>
      </c>
      <c r="R122" s="60" t="e">
        <f t="shared" si="55"/>
        <v>#NUM!</v>
      </c>
      <c r="S122" s="60">
        <f ca="1">AVERAGE(OFFSET($R$3,0,0,'Données projet'!$E$9+1,1))-AVERAGE(OFFSET($H$3,0,0,'Données projet'!$E$9+1,1))</f>
        <v>241.62816740540188</v>
      </c>
      <c r="T122" s="60">
        <f t="shared" si="88"/>
        <v>188.36757679617921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0.15745012602731123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0.15745012602731123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2.4</v>
      </c>
      <c r="AI122" s="14">
        <f>IF('Données projet'!$A$62&gt;35,AI121+AH122-AQ121,IF(A122&lt;'Données projet'!$A$62,$AF$205^A122,IF(A122='Données projet'!$A$62,'Données projet'!$B$62,AI121+AH122-AQ121)))</f>
        <v>217.60000000000008</v>
      </c>
      <c r="AJ122" s="14">
        <f>AI122*VLOOKUP('Données projet'!$B$10,Paramètres!$A$1:$I$89,3,0)*VLOOKUP('Données projet'!$B$10,Paramètres!$A$1:$I$89,5,0)</f>
        <v>234.22464000000005</v>
      </c>
      <c r="AK122" s="14">
        <f t="shared" si="89"/>
        <v>57.195177570729278</v>
      </c>
      <c r="AL122" s="22">
        <f t="shared" si="58"/>
        <v>507.55618226902021</v>
      </c>
      <c r="AM122" s="60">
        <f t="shared" si="59"/>
        <v>800.88951560235353</v>
      </c>
      <c r="AN122" s="60">
        <f ca="1">AVERAGE(OFFSET($AM$3,0,0,'Données projet'!$E$10+1,1))-AVERAGE(OFFSET($H$3,0,0,'Données projet'!$E$10+1,1))</f>
        <v>380.09050904348459</v>
      </c>
      <c r="AO122" s="60">
        <f t="shared" si="90"/>
        <v>166.97658184507776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0</v>
      </c>
      <c r="BE122" s="14" t="e">
        <f>BD122*VLOOKUP('Données projet'!$B$11,Paramètres!$A$1:$I$89,3,0)*VLOOKUP('Données projet'!$B$11,Paramètres!$A$1:$I$89,5,0)</f>
        <v>#N/A</v>
      </c>
      <c r="BF122" s="14" t="e">
        <f t="shared" si="91"/>
        <v>#N/A</v>
      </c>
      <c r="BG122" s="22" t="e">
        <f t="shared" si="61"/>
        <v>#N/A</v>
      </c>
      <c r="BH122" s="60" t="e">
        <f t="shared" si="62"/>
        <v>#N/A</v>
      </c>
      <c r="BI122" s="60" t="e">
        <f ca="1">AVERAGE(OFFSET($BH$3,0,0,'Données projet'!$E$11+1,1))-AVERAGE(OFFSET($H$3,0,0,'Données projet'!$E$11+1,1))</f>
        <v>#N/A</v>
      </c>
      <c r="BJ122" s="60" t="e">
        <f t="shared" si="92"/>
        <v>#N/A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 t="e">
        <f>EXP(-LN(2)/35)*BP121+(1-EXP(-LN(2)/35))/(LN(2)/35)*BL122*BM122*VLOOKUP('Données projet'!$B$11,Paramètres!$A$1:$I$89,3,0)*0.475*44/12</f>
        <v>#N/A</v>
      </c>
      <c r="BQ122" s="23" t="e">
        <f>EXP(-LN(2)/25)*BQ121+(1-EXP(-LN(2)/25))/(LN(2)/25)*Calculateur!BL122*Calculateur!BN122*VLOOKUP('Données projet'!$B$11,Paramètres!$A$1:$I$89,3,0)*0.475*44/12</f>
        <v>#N/A</v>
      </c>
      <c r="BR122" s="23" t="e">
        <f>EXP(-LN(2)/2)*BR121+(1-EXP(-LN(2)/2))/(LN(2)/2)*BL122*BO122*VLOOKUP('Données projet'!$B$11,Paramètres!$A$1:$I$89,3,0)*0.475*44/12</f>
        <v>#N/A</v>
      </c>
      <c r="BS122" s="24" t="e">
        <f t="shared" si="63"/>
        <v>#N/A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0</v>
      </c>
      <c r="BZ122" s="14" t="e">
        <f>BY122*VLOOKUP('Données projet'!$B$12,Paramètres!$A$1:$I$89,3,0)*VLOOKUP('Données projet'!$B$12,Paramètres!$A$1:$I$89,5,0)</f>
        <v>#N/A</v>
      </c>
      <c r="CA122" s="14" t="e">
        <f t="shared" si="93"/>
        <v>#N/A</v>
      </c>
      <c r="CB122" s="22" t="e">
        <f t="shared" si="64"/>
        <v>#N/A</v>
      </c>
      <c r="CC122" s="60" t="e">
        <f t="shared" si="65"/>
        <v>#N/A</v>
      </c>
      <c r="CD122" s="60" t="e">
        <f ca="1">AVERAGE(OFFSET($CC$3,0,0,'Données projet'!$E$12+1,1))-AVERAGE(OFFSET($H$3,0,0,'Données projet'!$E$12+1,1))</f>
        <v>#N/A</v>
      </c>
      <c r="CE122" s="60" t="e">
        <f t="shared" si="94"/>
        <v>#N/A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 t="e">
        <f>EXP(-LN(2)/35)*CK121+(1-EXP(-LN(2)/35))/(LN(2)/35)*CG122*CH122*VLOOKUP('Données projet'!$B$12,Paramètres!$A$1:$I$89,3,0)*0.475*44/12</f>
        <v>#N/A</v>
      </c>
      <c r="CL122" s="23" t="e">
        <f>EXP(-LN(2)/25)*CL121+(1-EXP(-LN(2)/25))/(LN(2)/25)*Calculateur!CG122*Calculateur!CI122*VLOOKUP('Données projet'!$B$12,Paramètres!$A$1:$I$89,3,0)*0.475*44/12</f>
        <v>#N/A</v>
      </c>
      <c r="CM122" s="23" t="e">
        <f>EXP(-LN(2)/2)*CM121+(1-EXP(-LN(2)/2))/(LN(2)/2)*CG122*CJ122*VLOOKUP('Données projet'!$B$12,Paramètres!$A$1:$I$89,3,0)*0.475*44/12</f>
        <v>#N/A</v>
      </c>
      <c r="CN122" s="24" t="e">
        <f t="shared" si="66"/>
        <v>#N/A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0</v>
      </c>
      <c r="CU122" s="18" t="e">
        <f>CT122*VLOOKUP('Données projet'!$B$13,Paramètres!$A$1:$I$89,3,0)*VLOOKUP('Données projet'!$B$13,Paramètres!$A$1:$I$89,5,0)</f>
        <v>#N/A</v>
      </c>
      <c r="CV122" s="14" t="e">
        <f t="shared" si="95"/>
        <v>#N/A</v>
      </c>
      <c r="CW122" s="22" t="e">
        <f t="shared" si="67"/>
        <v>#N/A</v>
      </c>
      <c r="CX122" s="60" t="e">
        <f t="shared" si="68"/>
        <v>#N/A</v>
      </c>
      <c r="CY122" s="60" t="e">
        <f ca="1">AVERAGE(OFFSET($CX$3,0,0,'Données projet'!$E$13+1,1))-AVERAGE(OFFSET($H$3,0,0,'Données projet'!$E$13+1,1))</f>
        <v>#N/A</v>
      </c>
      <c r="CZ122" s="60" t="e">
        <f t="shared" si="96"/>
        <v>#N/A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 t="e">
        <f>EXP(-LN(2)/35)*DF121+(1-EXP(-LN(2)/35))/(LN(2)/35)*DB122*DC122*VLOOKUP('Données projet'!$B$13,Paramètres!$A$1:$I$89,3,0)*0.475*44/12</f>
        <v>#N/A</v>
      </c>
      <c r="DG122" s="23" t="e">
        <f>EXP(-LN(2)/25)*DG121+(1-EXP(-LN(2)/25))/(LN(2)/25)*Calculateur!DB122*Calculateur!DD122*VLOOKUP('Données projet'!$B$13,Paramètres!$A$1:$I$89,3,0)*0.475*44/12</f>
        <v>#N/A</v>
      </c>
      <c r="DH122" s="23" t="e">
        <f>EXP(-LN(2)/2)*DH121+(1-EXP(-LN(2)/2))/(LN(2)/2)*DB122*DE122*VLOOKUP('Données projet'!$B$13,Paramètres!$A$1:$I$89,3,0)*0.475*44/12</f>
        <v>#N/A</v>
      </c>
      <c r="DI122" s="24" t="e">
        <f t="shared" si="69"/>
        <v>#N/A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0" t="e">
        <f t="shared" si="74"/>
        <v>#N/A</v>
      </c>
      <c r="EO122" s="60" t="e">
        <f ca="1">AVERAGE(OFFSET($EN$3,0,0,'Données projet'!$E$15+1,1))-AVERAGE(OFFSET($H$3,0,0,'Données projet'!$E$15+1,1))</f>
        <v>#N/A</v>
      </c>
      <c r="EP122" s="60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0" t="e">
        <f t="shared" si="77"/>
        <v>#N/A</v>
      </c>
      <c r="FJ122" s="60" t="e">
        <f ca="1">AVERAGE(OFFSET($FI$3,0,0,'Données projet'!$E$16+1,1))-AVERAGE(OFFSET($H$3,0,0,'Données projet'!$E$16+1,1))</f>
        <v>#N/A</v>
      </c>
      <c r="FK122" s="60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0" t="e">
        <f t="shared" si="80"/>
        <v>#N/A</v>
      </c>
      <c r="GE122" s="60" t="e">
        <f ca="1">AVERAGE(OFFSET($GD$3,0,0,'Données projet'!$E$17+1,1))-AVERAGE(OFFSET($H$3,0,0,'Données projet'!$E$17+1,1))</f>
        <v>#N/A</v>
      </c>
      <c r="GF122" s="60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0" t="e">
        <f t="shared" si="83"/>
        <v>#N/A</v>
      </c>
      <c r="GZ122" s="60" t="e">
        <f ca="1">AVERAGE(OFFSET($GY$3,0,0,'Données projet'!$E$18+1,1))-AVERAGE(OFFSET($H$3,0,0,'Données projet'!$E$18+1,1))</f>
        <v>#N/A</v>
      </c>
      <c r="HA122" s="60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-1.1368683772161603E-13</v>
      </c>
      <c r="O123" s="14">
        <f>N123*VLOOKUP('Données projet'!$B$9,Paramètres!$A$1:$I$89,3,0)*VLOOKUP('Données projet'!$B$9,Paramètres!$A$1:$I$89,5,0)</f>
        <v>-7.626113074366004E-14</v>
      </c>
      <c r="P123" s="14" t="e">
        <f t="shared" si="87"/>
        <v>#NUM!</v>
      </c>
      <c r="Q123" s="22" t="e">
        <f t="shared" si="107"/>
        <v>#NUM!</v>
      </c>
      <c r="R123" s="60" t="e">
        <f t="shared" si="55"/>
        <v>#NUM!</v>
      </c>
      <c r="S123" s="60">
        <f ca="1">AVERAGE(OFFSET($R$3,0,0,'Données projet'!$E$9+1,1))-AVERAGE(OFFSET($H$3,0,0,'Données projet'!$E$9+1,1))</f>
        <v>241.62816740540188</v>
      </c>
      <c r="T123" s="60">
        <f t="shared" si="88"/>
        <v>188.36757679617921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0.15314464405115213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0.15314464405115213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2.4</v>
      </c>
      <c r="AI123" s="14">
        <f>IF('Données projet'!$A$62&gt;35,AI122+AH123-AQ122,IF(A123&lt;'Données projet'!$A$62,$AF$205^A123,IF(A123='Données projet'!$A$62,'Données projet'!$B$62,AI122+AH123-AQ122)))</f>
        <v>220.00000000000009</v>
      </c>
      <c r="AJ123" s="14">
        <f>AI123*VLOOKUP('Données projet'!$B$10,Paramètres!$A$1:$I$89,3,0)*VLOOKUP('Données projet'!$B$10,Paramètres!$A$1:$I$89,5,0)</f>
        <v>236.80800000000008</v>
      </c>
      <c r="AK123" s="14">
        <f t="shared" si="89"/>
        <v>57.752221878398714</v>
      </c>
      <c r="AL123" s="22">
        <f t="shared" si="58"/>
        <v>513.02571977154446</v>
      </c>
      <c r="AM123" s="60">
        <f t="shared" si="59"/>
        <v>806.35905310487783</v>
      </c>
      <c r="AN123" s="60">
        <f ca="1">AVERAGE(OFFSET($AM$3,0,0,'Données projet'!$E$10+1,1))-AVERAGE(OFFSET($H$3,0,0,'Données projet'!$E$10+1,1))</f>
        <v>380.09050904348459</v>
      </c>
      <c r="AO123" s="60">
        <f t="shared" si="90"/>
        <v>166.97658184507776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0</v>
      </c>
      <c r="BE123" s="14" t="e">
        <f>BD123*VLOOKUP('Données projet'!$B$11,Paramètres!$A$1:$I$89,3,0)*VLOOKUP('Données projet'!$B$11,Paramètres!$A$1:$I$89,5,0)</f>
        <v>#N/A</v>
      </c>
      <c r="BF123" s="14" t="e">
        <f t="shared" si="91"/>
        <v>#N/A</v>
      </c>
      <c r="BG123" s="22" t="e">
        <f t="shared" si="61"/>
        <v>#N/A</v>
      </c>
      <c r="BH123" s="60" t="e">
        <f t="shared" si="62"/>
        <v>#N/A</v>
      </c>
      <c r="BI123" s="60" t="e">
        <f ca="1">AVERAGE(OFFSET($BH$3,0,0,'Données projet'!$E$11+1,1))-AVERAGE(OFFSET($H$3,0,0,'Données projet'!$E$11+1,1))</f>
        <v>#N/A</v>
      </c>
      <c r="BJ123" s="60" t="e">
        <f t="shared" si="92"/>
        <v>#N/A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 t="e">
        <f>EXP(-LN(2)/35)*BP122+(1-EXP(-LN(2)/35))/(LN(2)/35)*BL123*BM123*VLOOKUP('Données projet'!$B$11,Paramètres!$A$1:$I$89,3,0)*0.475*44/12</f>
        <v>#N/A</v>
      </c>
      <c r="BQ123" s="23" t="e">
        <f>EXP(-LN(2)/25)*BQ122+(1-EXP(-LN(2)/25))/(LN(2)/25)*Calculateur!BL123*Calculateur!BN123*VLOOKUP('Données projet'!$B$11,Paramètres!$A$1:$I$89,3,0)*0.475*44/12</f>
        <v>#N/A</v>
      </c>
      <c r="BR123" s="23" t="e">
        <f>EXP(-LN(2)/2)*BR122+(1-EXP(-LN(2)/2))/(LN(2)/2)*BL123*BO123*VLOOKUP('Données projet'!$B$11,Paramètres!$A$1:$I$89,3,0)*0.475*44/12</f>
        <v>#N/A</v>
      </c>
      <c r="BS123" s="24" t="e">
        <f t="shared" si="63"/>
        <v>#N/A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0</v>
      </c>
      <c r="BZ123" s="14" t="e">
        <f>BY123*VLOOKUP('Données projet'!$B$12,Paramètres!$A$1:$I$89,3,0)*VLOOKUP('Données projet'!$B$12,Paramètres!$A$1:$I$89,5,0)</f>
        <v>#N/A</v>
      </c>
      <c r="CA123" s="14" t="e">
        <f t="shared" si="93"/>
        <v>#N/A</v>
      </c>
      <c r="CB123" s="22" t="e">
        <f t="shared" si="64"/>
        <v>#N/A</v>
      </c>
      <c r="CC123" s="60" t="e">
        <f t="shared" si="65"/>
        <v>#N/A</v>
      </c>
      <c r="CD123" s="60" t="e">
        <f ca="1">AVERAGE(OFFSET($CC$3,0,0,'Données projet'!$E$12+1,1))-AVERAGE(OFFSET($H$3,0,0,'Données projet'!$E$12+1,1))</f>
        <v>#N/A</v>
      </c>
      <c r="CE123" s="60" t="e">
        <f t="shared" si="94"/>
        <v>#N/A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 t="e">
        <f>EXP(-LN(2)/35)*CK122+(1-EXP(-LN(2)/35))/(LN(2)/35)*CG123*CH123*VLOOKUP('Données projet'!$B$12,Paramètres!$A$1:$I$89,3,0)*0.475*44/12</f>
        <v>#N/A</v>
      </c>
      <c r="CL123" s="23" t="e">
        <f>EXP(-LN(2)/25)*CL122+(1-EXP(-LN(2)/25))/(LN(2)/25)*Calculateur!CG123*Calculateur!CI123*VLOOKUP('Données projet'!$B$12,Paramètres!$A$1:$I$89,3,0)*0.475*44/12</f>
        <v>#N/A</v>
      </c>
      <c r="CM123" s="23" t="e">
        <f>EXP(-LN(2)/2)*CM122+(1-EXP(-LN(2)/2))/(LN(2)/2)*CG123*CJ123*VLOOKUP('Données projet'!$B$12,Paramètres!$A$1:$I$89,3,0)*0.475*44/12</f>
        <v>#N/A</v>
      </c>
      <c r="CN123" s="24" t="e">
        <f t="shared" si="66"/>
        <v>#N/A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0</v>
      </c>
      <c r="CU123" s="18" t="e">
        <f>CT123*VLOOKUP('Données projet'!$B$13,Paramètres!$A$1:$I$89,3,0)*VLOOKUP('Données projet'!$B$13,Paramètres!$A$1:$I$89,5,0)</f>
        <v>#N/A</v>
      </c>
      <c r="CV123" s="14" t="e">
        <f t="shared" si="95"/>
        <v>#N/A</v>
      </c>
      <c r="CW123" s="22" t="e">
        <f t="shared" si="67"/>
        <v>#N/A</v>
      </c>
      <c r="CX123" s="60" t="e">
        <f t="shared" si="68"/>
        <v>#N/A</v>
      </c>
      <c r="CY123" s="60" t="e">
        <f ca="1">AVERAGE(OFFSET($CX$3,0,0,'Données projet'!$E$13+1,1))-AVERAGE(OFFSET($H$3,0,0,'Données projet'!$E$13+1,1))</f>
        <v>#N/A</v>
      </c>
      <c r="CZ123" s="60" t="e">
        <f t="shared" si="96"/>
        <v>#N/A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 t="e">
        <f>EXP(-LN(2)/35)*DF122+(1-EXP(-LN(2)/35))/(LN(2)/35)*DB123*DC123*VLOOKUP('Données projet'!$B$13,Paramètres!$A$1:$I$89,3,0)*0.475*44/12</f>
        <v>#N/A</v>
      </c>
      <c r="DG123" s="23" t="e">
        <f>EXP(-LN(2)/25)*DG122+(1-EXP(-LN(2)/25))/(LN(2)/25)*Calculateur!DB123*Calculateur!DD123*VLOOKUP('Données projet'!$B$13,Paramètres!$A$1:$I$89,3,0)*0.475*44/12</f>
        <v>#N/A</v>
      </c>
      <c r="DH123" s="23" t="e">
        <f>EXP(-LN(2)/2)*DH122+(1-EXP(-LN(2)/2))/(LN(2)/2)*DB123*DE123*VLOOKUP('Données projet'!$B$13,Paramètres!$A$1:$I$89,3,0)*0.475*44/12</f>
        <v>#N/A</v>
      </c>
      <c r="DI123" s="24" t="e">
        <f t="shared" si="69"/>
        <v>#N/A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0" t="e">
        <f t="shared" si="74"/>
        <v>#N/A</v>
      </c>
      <c r="EO123" s="60" t="e">
        <f ca="1">AVERAGE(OFFSET($EN$3,0,0,'Données projet'!$E$15+1,1))-AVERAGE(OFFSET($H$3,0,0,'Données projet'!$E$15+1,1))</f>
        <v>#N/A</v>
      </c>
      <c r="EP123" s="60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0" t="e">
        <f t="shared" si="77"/>
        <v>#N/A</v>
      </c>
      <c r="FJ123" s="60" t="e">
        <f ca="1">AVERAGE(OFFSET($FI$3,0,0,'Données projet'!$E$16+1,1))-AVERAGE(OFFSET($H$3,0,0,'Données projet'!$E$16+1,1))</f>
        <v>#N/A</v>
      </c>
      <c r="FK123" s="60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0" t="e">
        <f t="shared" si="80"/>
        <v>#N/A</v>
      </c>
      <c r="GE123" s="60" t="e">
        <f ca="1">AVERAGE(OFFSET($GD$3,0,0,'Données projet'!$E$17+1,1))-AVERAGE(OFFSET($H$3,0,0,'Données projet'!$E$17+1,1))</f>
        <v>#N/A</v>
      </c>
      <c r="GF123" s="60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0" t="e">
        <f t="shared" si="83"/>
        <v>#N/A</v>
      </c>
      <c r="GZ123" s="60" t="e">
        <f ca="1">AVERAGE(OFFSET($GY$3,0,0,'Données projet'!$E$18+1,1))-AVERAGE(OFFSET($H$3,0,0,'Données projet'!$E$18+1,1))</f>
        <v>#N/A</v>
      </c>
      <c r="HA123" s="60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-1.1368683772161603E-13</v>
      </c>
      <c r="O124" s="14">
        <f>N124*VLOOKUP('Données projet'!$B$9,Paramètres!$A$1:$I$89,3,0)*VLOOKUP('Données projet'!$B$9,Paramètres!$A$1:$I$89,5,0)</f>
        <v>-7.626113074366004E-14</v>
      </c>
      <c r="P124" s="14" t="e">
        <f t="shared" si="87"/>
        <v>#NUM!</v>
      </c>
      <c r="Q124" s="22" t="e">
        <f t="shared" si="107"/>
        <v>#NUM!</v>
      </c>
      <c r="R124" s="60" t="e">
        <f t="shared" si="55"/>
        <v>#NUM!</v>
      </c>
      <c r="S124" s="60">
        <f ca="1">AVERAGE(OFFSET($R$3,0,0,'Données projet'!$E$9+1,1))-AVERAGE(OFFSET($H$3,0,0,'Données projet'!$E$9+1,1))</f>
        <v>241.62816740540188</v>
      </c>
      <c r="T124" s="60">
        <f t="shared" si="88"/>
        <v>188.36757679617921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0.14895689570604656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0.14895689570604656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2.4</v>
      </c>
      <c r="AI124" s="14">
        <f>IF('Données projet'!$A$62&gt;35,AI123+AH124-AQ123,IF(A124&lt;'Données projet'!$A$62,$AF$205^A124,IF(A124='Données projet'!$A$62,'Données projet'!$B$62,AI123+AH124-AQ123)))</f>
        <v>222.40000000000009</v>
      </c>
      <c r="AJ124" s="14">
        <f>AI124*VLOOKUP('Données projet'!$B$10,Paramètres!$A$1:$I$89,3,0)*VLOOKUP('Données projet'!$B$10,Paramètres!$A$1:$I$89,5,0)</f>
        <v>239.39136000000008</v>
      </c>
      <c r="AK124" s="14">
        <f t="shared" si="89"/>
        <v>58.30855927515961</v>
      </c>
      <c r="AL124" s="22">
        <f t="shared" si="58"/>
        <v>518.49402607090303</v>
      </c>
      <c r="AM124" s="60">
        <f t="shared" si="59"/>
        <v>811.8273594042364</v>
      </c>
      <c r="AN124" s="60">
        <f ca="1">AVERAGE(OFFSET($AM$3,0,0,'Données projet'!$E$10+1,1))-AVERAGE(OFFSET($H$3,0,0,'Données projet'!$E$10+1,1))</f>
        <v>380.09050904348459</v>
      </c>
      <c r="AO124" s="60">
        <f t="shared" si="90"/>
        <v>166.97658184507776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0</v>
      </c>
      <c r="BE124" s="14" t="e">
        <f>BD124*VLOOKUP('Données projet'!$B$11,Paramètres!$A$1:$I$89,3,0)*VLOOKUP('Données projet'!$B$11,Paramètres!$A$1:$I$89,5,0)</f>
        <v>#N/A</v>
      </c>
      <c r="BF124" s="14" t="e">
        <f t="shared" si="91"/>
        <v>#N/A</v>
      </c>
      <c r="BG124" s="22" t="e">
        <f t="shared" si="61"/>
        <v>#N/A</v>
      </c>
      <c r="BH124" s="60" t="e">
        <f t="shared" si="62"/>
        <v>#N/A</v>
      </c>
      <c r="BI124" s="60" t="e">
        <f ca="1">AVERAGE(OFFSET($BH$3,0,0,'Données projet'!$E$11+1,1))-AVERAGE(OFFSET($H$3,0,0,'Données projet'!$E$11+1,1))</f>
        <v>#N/A</v>
      </c>
      <c r="BJ124" s="60" t="e">
        <f t="shared" si="92"/>
        <v>#N/A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 t="e">
        <f>EXP(-LN(2)/35)*BP123+(1-EXP(-LN(2)/35))/(LN(2)/35)*BL124*BM124*VLOOKUP('Données projet'!$B$11,Paramètres!$A$1:$I$89,3,0)*0.475*44/12</f>
        <v>#N/A</v>
      </c>
      <c r="BQ124" s="23" t="e">
        <f>EXP(-LN(2)/25)*BQ123+(1-EXP(-LN(2)/25))/(LN(2)/25)*Calculateur!BL124*Calculateur!BN124*VLOOKUP('Données projet'!$B$11,Paramètres!$A$1:$I$89,3,0)*0.475*44/12</f>
        <v>#N/A</v>
      </c>
      <c r="BR124" s="23" t="e">
        <f>EXP(-LN(2)/2)*BR123+(1-EXP(-LN(2)/2))/(LN(2)/2)*BL124*BO124*VLOOKUP('Données projet'!$B$11,Paramètres!$A$1:$I$89,3,0)*0.475*44/12</f>
        <v>#N/A</v>
      </c>
      <c r="BS124" s="24" t="e">
        <f t="shared" si="63"/>
        <v>#N/A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0</v>
      </c>
      <c r="BZ124" s="14" t="e">
        <f>BY124*VLOOKUP('Données projet'!$B$12,Paramètres!$A$1:$I$89,3,0)*VLOOKUP('Données projet'!$B$12,Paramètres!$A$1:$I$89,5,0)</f>
        <v>#N/A</v>
      </c>
      <c r="CA124" s="14" t="e">
        <f t="shared" si="93"/>
        <v>#N/A</v>
      </c>
      <c r="CB124" s="22" t="e">
        <f t="shared" si="64"/>
        <v>#N/A</v>
      </c>
      <c r="CC124" s="60" t="e">
        <f t="shared" si="65"/>
        <v>#N/A</v>
      </c>
      <c r="CD124" s="60" t="e">
        <f ca="1">AVERAGE(OFFSET($CC$3,0,0,'Données projet'!$E$12+1,1))-AVERAGE(OFFSET($H$3,0,0,'Données projet'!$E$12+1,1))</f>
        <v>#N/A</v>
      </c>
      <c r="CE124" s="60" t="e">
        <f t="shared" si="94"/>
        <v>#N/A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 t="e">
        <f>EXP(-LN(2)/35)*CK123+(1-EXP(-LN(2)/35))/(LN(2)/35)*CG124*CH124*VLOOKUP('Données projet'!$B$12,Paramètres!$A$1:$I$89,3,0)*0.475*44/12</f>
        <v>#N/A</v>
      </c>
      <c r="CL124" s="23" t="e">
        <f>EXP(-LN(2)/25)*CL123+(1-EXP(-LN(2)/25))/(LN(2)/25)*Calculateur!CG124*Calculateur!CI124*VLOOKUP('Données projet'!$B$12,Paramètres!$A$1:$I$89,3,0)*0.475*44/12</f>
        <v>#N/A</v>
      </c>
      <c r="CM124" s="23" t="e">
        <f>EXP(-LN(2)/2)*CM123+(1-EXP(-LN(2)/2))/(LN(2)/2)*CG124*CJ124*VLOOKUP('Données projet'!$B$12,Paramètres!$A$1:$I$89,3,0)*0.475*44/12</f>
        <v>#N/A</v>
      </c>
      <c r="CN124" s="24" t="e">
        <f t="shared" si="66"/>
        <v>#N/A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0</v>
      </c>
      <c r="CU124" s="18" t="e">
        <f>CT124*VLOOKUP('Données projet'!$B$13,Paramètres!$A$1:$I$89,3,0)*VLOOKUP('Données projet'!$B$13,Paramètres!$A$1:$I$89,5,0)</f>
        <v>#N/A</v>
      </c>
      <c r="CV124" s="14" t="e">
        <f t="shared" si="95"/>
        <v>#N/A</v>
      </c>
      <c r="CW124" s="22" t="e">
        <f t="shared" si="67"/>
        <v>#N/A</v>
      </c>
      <c r="CX124" s="60" t="e">
        <f t="shared" si="68"/>
        <v>#N/A</v>
      </c>
      <c r="CY124" s="60" t="e">
        <f ca="1">AVERAGE(OFFSET($CX$3,0,0,'Données projet'!$E$13+1,1))-AVERAGE(OFFSET($H$3,0,0,'Données projet'!$E$13+1,1))</f>
        <v>#N/A</v>
      </c>
      <c r="CZ124" s="60" t="e">
        <f t="shared" si="96"/>
        <v>#N/A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 t="e">
        <f>EXP(-LN(2)/35)*DF123+(1-EXP(-LN(2)/35))/(LN(2)/35)*DB124*DC124*VLOOKUP('Données projet'!$B$13,Paramètres!$A$1:$I$89,3,0)*0.475*44/12</f>
        <v>#N/A</v>
      </c>
      <c r="DG124" s="23" t="e">
        <f>EXP(-LN(2)/25)*DG123+(1-EXP(-LN(2)/25))/(LN(2)/25)*Calculateur!DB124*Calculateur!DD124*VLOOKUP('Données projet'!$B$13,Paramètres!$A$1:$I$89,3,0)*0.475*44/12</f>
        <v>#N/A</v>
      </c>
      <c r="DH124" s="23" t="e">
        <f>EXP(-LN(2)/2)*DH123+(1-EXP(-LN(2)/2))/(LN(2)/2)*DB124*DE124*VLOOKUP('Données projet'!$B$13,Paramètres!$A$1:$I$89,3,0)*0.475*44/12</f>
        <v>#N/A</v>
      </c>
      <c r="DI124" s="24" t="e">
        <f t="shared" si="69"/>
        <v>#N/A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0" t="e">
        <f t="shared" si="74"/>
        <v>#N/A</v>
      </c>
      <c r="EO124" s="60" t="e">
        <f ca="1">AVERAGE(OFFSET($EN$3,0,0,'Données projet'!$E$15+1,1))-AVERAGE(OFFSET($H$3,0,0,'Données projet'!$E$15+1,1))</f>
        <v>#N/A</v>
      </c>
      <c r="EP124" s="60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0" t="e">
        <f t="shared" si="77"/>
        <v>#N/A</v>
      </c>
      <c r="FJ124" s="60" t="e">
        <f ca="1">AVERAGE(OFFSET($FI$3,0,0,'Données projet'!$E$16+1,1))-AVERAGE(OFFSET($H$3,0,0,'Données projet'!$E$16+1,1))</f>
        <v>#N/A</v>
      </c>
      <c r="FK124" s="60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0" t="e">
        <f t="shared" si="80"/>
        <v>#N/A</v>
      </c>
      <c r="GE124" s="60" t="e">
        <f ca="1">AVERAGE(OFFSET($GD$3,0,0,'Données projet'!$E$17+1,1))-AVERAGE(OFFSET($H$3,0,0,'Données projet'!$E$17+1,1))</f>
        <v>#N/A</v>
      </c>
      <c r="GF124" s="60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0" t="e">
        <f t="shared" si="83"/>
        <v>#N/A</v>
      </c>
      <c r="GZ124" s="60" t="e">
        <f ca="1">AVERAGE(OFFSET($GY$3,0,0,'Données projet'!$E$18+1,1))-AVERAGE(OFFSET($H$3,0,0,'Données projet'!$E$18+1,1))</f>
        <v>#N/A</v>
      </c>
      <c r="HA124" s="60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-1.1368683772161603E-13</v>
      </c>
      <c r="O125" s="14">
        <f>N125*VLOOKUP('Données projet'!$B$9,Paramètres!$A$1:$I$89,3,0)*VLOOKUP('Données projet'!$B$9,Paramètres!$A$1:$I$89,5,0)</f>
        <v>-7.626113074366004E-14</v>
      </c>
      <c r="P125" s="14" t="e">
        <f t="shared" si="87"/>
        <v>#NUM!</v>
      </c>
      <c r="Q125" s="22" t="e">
        <f t="shared" si="107"/>
        <v>#NUM!</v>
      </c>
      <c r="R125" s="60" t="e">
        <f t="shared" si="55"/>
        <v>#NUM!</v>
      </c>
      <c r="S125" s="60">
        <f ca="1">AVERAGE(OFFSET($R$3,0,0,'Données projet'!$E$9+1,1))-AVERAGE(OFFSET($H$3,0,0,'Données projet'!$E$9+1,1))</f>
        <v>241.62816740540188</v>
      </c>
      <c r="T125" s="60">
        <f t="shared" si="88"/>
        <v>188.36757679617921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0.14488366155966201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0.14488366155966201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2.4</v>
      </c>
      <c r="AI125" s="14">
        <f>IF('Données projet'!$A$62&gt;35,AI124+AH125-AQ124,IF(A125&lt;'Données projet'!$A$62,$AF$205^A125,IF(A125='Données projet'!$A$62,'Données projet'!$B$62,AI124+AH125-AQ124)))</f>
        <v>224.8000000000001</v>
      </c>
      <c r="AJ125" s="14">
        <f>AI125*VLOOKUP('Données projet'!$B$10,Paramètres!$A$1:$I$89,3,0)*VLOOKUP('Données projet'!$B$10,Paramètres!$A$1:$I$89,5,0)</f>
        <v>241.97472000000008</v>
      </c>
      <c r="AK125" s="14">
        <f t="shared" si="89"/>
        <v>58.86419827249361</v>
      </c>
      <c r="AL125" s="22">
        <f t="shared" si="58"/>
        <v>523.96111599125982</v>
      </c>
      <c r="AM125" s="60">
        <f t="shared" si="59"/>
        <v>817.29444932459319</v>
      </c>
      <c r="AN125" s="60">
        <f ca="1">AVERAGE(OFFSET($AM$3,0,0,'Données projet'!$E$10+1,1))-AVERAGE(OFFSET($H$3,0,0,'Données projet'!$E$10+1,1))</f>
        <v>380.09050904348459</v>
      </c>
      <c r="AO125" s="60">
        <f t="shared" si="90"/>
        <v>166.97658184507776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0</v>
      </c>
      <c r="BE125" s="14" t="e">
        <f>BD125*VLOOKUP('Données projet'!$B$11,Paramètres!$A$1:$I$89,3,0)*VLOOKUP('Données projet'!$B$11,Paramètres!$A$1:$I$89,5,0)</f>
        <v>#N/A</v>
      </c>
      <c r="BF125" s="14" t="e">
        <f t="shared" si="91"/>
        <v>#N/A</v>
      </c>
      <c r="BG125" s="22" t="e">
        <f t="shared" si="61"/>
        <v>#N/A</v>
      </c>
      <c r="BH125" s="60" t="e">
        <f t="shared" si="62"/>
        <v>#N/A</v>
      </c>
      <c r="BI125" s="60" t="e">
        <f ca="1">AVERAGE(OFFSET($BH$3,0,0,'Données projet'!$E$11+1,1))-AVERAGE(OFFSET($H$3,0,0,'Données projet'!$E$11+1,1))</f>
        <v>#N/A</v>
      </c>
      <c r="BJ125" s="60" t="e">
        <f t="shared" si="92"/>
        <v>#N/A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 t="e">
        <f>EXP(-LN(2)/35)*BP124+(1-EXP(-LN(2)/35))/(LN(2)/35)*BL125*BM125*VLOOKUP('Données projet'!$B$11,Paramètres!$A$1:$I$89,3,0)*0.475*44/12</f>
        <v>#N/A</v>
      </c>
      <c r="BQ125" s="23" t="e">
        <f>EXP(-LN(2)/25)*BQ124+(1-EXP(-LN(2)/25))/(LN(2)/25)*Calculateur!BL125*Calculateur!BN125*VLOOKUP('Données projet'!$B$11,Paramètres!$A$1:$I$89,3,0)*0.475*44/12</f>
        <v>#N/A</v>
      </c>
      <c r="BR125" s="23" t="e">
        <f>EXP(-LN(2)/2)*BR124+(1-EXP(-LN(2)/2))/(LN(2)/2)*BL125*BO125*VLOOKUP('Données projet'!$B$11,Paramètres!$A$1:$I$89,3,0)*0.475*44/12</f>
        <v>#N/A</v>
      </c>
      <c r="BS125" s="24" t="e">
        <f t="shared" si="63"/>
        <v>#N/A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0</v>
      </c>
      <c r="BZ125" s="14" t="e">
        <f>BY125*VLOOKUP('Données projet'!$B$12,Paramètres!$A$1:$I$89,3,0)*VLOOKUP('Données projet'!$B$12,Paramètres!$A$1:$I$89,5,0)</f>
        <v>#N/A</v>
      </c>
      <c r="CA125" s="14" t="e">
        <f t="shared" si="93"/>
        <v>#N/A</v>
      </c>
      <c r="CB125" s="22" t="e">
        <f t="shared" si="64"/>
        <v>#N/A</v>
      </c>
      <c r="CC125" s="60" t="e">
        <f t="shared" si="65"/>
        <v>#N/A</v>
      </c>
      <c r="CD125" s="60" t="e">
        <f ca="1">AVERAGE(OFFSET($CC$3,0,0,'Données projet'!$E$12+1,1))-AVERAGE(OFFSET($H$3,0,0,'Données projet'!$E$12+1,1))</f>
        <v>#N/A</v>
      </c>
      <c r="CE125" s="60" t="e">
        <f t="shared" si="94"/>
        <v>#N/A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 t="e">
        <f>EXP(-LN(2)/35)*CK124+(1-EXP(-LN(2)/35))/(LN(2)/35)*CG125*CH125*VLOOKUP('Données projet'!$B$12,Paramètres!$A$1:$I$89,3,0)*0.475*44/12</f>
        <v>#N/A</v>
      </c>
      <c r="CL125" s="23" t="e">
        <f>EXP(-LN(2)/25)*CL124+(1-EXP(-LN(2)/25))/(LN(2)/25)*Calculateur!CG125*Calculateur!CI125*VLOOKUP('Données projet'!$B$12,Paramètres!$A$1:$I$89,3,0)*0.475*44/12</f>
        <v>#N/A</v>
      </c>
      <c r="CM125" s="23" t="e">
        <f>EXP(-LN(2)/2)*CM124+(1-EXP(-LN(2)/2))/(LN(2)/2)*CG125*CJ125*VLOOKUP('Données projet'!$B$12,Paramètres!$A$1:$I$89,3,0)*0.475*44/12</f>
        <v>#N/A</v>
      </c>
      <c r="CN125" s="24" t="e">
        <f t="shared" si="66"/>
        <v>#N/A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0</v>
      </c>
      <c r="CU125" s="18" t="e">
        <f>CT125*VLOOKUP('Données projet'!$B$13,Paramètres!$A$1:$I$89,3,0)*VLOOKUP('Données projet'!$B$13,Paramètres!$A$1:$I$89,5,0)</f>
        <v>#N/A</v>
      </c>
      <c r="CV125" s="14" t="e">
        <f t="shared" si="95"/>
        <v>#N/A</v>
      </c>
      <c r="CW125" s="22" t="e">
        <f t="shared" si="67"/>
        <v>#N/A</v>
      </c>
      <c r="CX125" s="60" t="e">
        <f t="shared" si="68"/>
        <v>#N/A</v>
      </c>
      <c r="CY125" s="60" t="e">
        <f ca="1">AVERAGE(OFFSET($CX$3,0,0,'Données projet'!$E$13+1,1))-AVERAGE(OFFSET($H$3,0,0,'Données projet'!$E$13+1,1))</f>
        <v>#N/A</v>
      </c>
      <c r="CZ125" s="60" t="e">
        <f t="shared" si="96"/>
        <v>#N/A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 t="e">
        <f>EXP(-LN(2)/35)*DF124+(1-EXP(-LN(2)/35))/(LN(2)/35)*DB125*DC125*VLOOKUP('Données projet'!$B$13,Paramètres!$A$1:$I$89,3,0)*0.475*44/12</f>
        <v>#N/A</v>
      </c>
      <c r="DG125" s="23" t="e">
        <f>EXP(-LN(2)/25)*DG124+(1-EXP(-LN(2)/25))/(LN(2)/25)*Calculateur!DB125*Calculateur!DD125*VLOOKUP('Données projet'!$B$13,Paramètres!$A$1:$I$89,3,0)*0.475*44/12</f>
        <v>#N/A</v>
      </c>
      <c r="DH125" s="23" t="e">
        <f>EXP(-LN(2)/2)*DH124+(1-EXP(-LN(2)/2))/(LN(2)/2)*DB125*DE125*VLOOKUP('Données projet'!$B$13,Paramètres!$A$1:$I$89,3,0)*0.475*44/12</f>
        <v>#N/A</v>
      </c>
      <c r="DI125" s="24" t="e">
        <f t="shared" si="69"/>
        <v>#N/A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0" t="e">
        <f t="shared" si="74"/>
        <v>#N/A</v>
      </c>
      <c r="EO125" s="60" t="e">
        <f ca="1">AVERAGE(OFFSET($EN$3,0,0,'Données projet'!$E$15+1,1))-AVERAGE(OFFSET($H$3,0,0,'Données projet'!$E$15+1,1))</f>
        <v>#N/A</v>
      </c>
      <c r="EP125" s="60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0" t="e">
        <f t="shared" si="77"/>
        <v>#N/A</v>
      </c>
      <c r="FJ125" s="60" t="e">
        <f ca="1">AVERAGE(OFFSET($FI$3,0,0,'Données projet'!$E$16+1,1))-AVERAGE(OFFSET($H$3,0,0,'Données projet'!$E$16+1,1))</f>
        <v>#N/A</v>
      </c>
      <c r="FK125" s="60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0" t="e">
        <f t="shared" si="80"/>
        <v>#N/A</v>
      </c>
      <c r="GE125" s="60" t="e">
        <f ca="1">AVERAGE(OFFSET($GD$3,0,0,'Données projet'!$E$17+1,1))-AVERAGE(OFFSET($H$3,0,0,'Données projet'!$E$17+1,1))</f>
        <v>#N/A</v>
      </c>
      <c r="GF125" s="60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0" t="e">
        <f t="shared" si="83"/>
        <v>#N/A</v>
      </c>
      <c r="GZ125" s="60" t="e">
        <f ca="1">AVERAGE(OFFSET($GY$3,0,0,'Données projet'!$E$18+1,1))-AVERAGE(OFFSET($H$3,0,0,'Données projet'!$E$18+1,1))</f>
        <v>#N/A</v>
      </c>
      <c r="HA125" s="60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-1.1368683772161603E-13</v>
      </c>
      <c r="O126" s="14">
        <f>N126*VLOOKUP('Données projet'!$B$9,Paramètres!$A$1:$I$89,3,0)*VLOOKUP('Données projet'!$B$9,Paramètres!$A$1:$I$89,5,0)</f>
        <v>-7.626113074366004E-14</v>
      </c>
      <c r="P126" s="14" t="e">
        <f t="shared" si="87"/>
        <v>#NUM!</v>
      </c>
      <c r="Q126" s="22" t="e">
        <f t="shared" si="107"/>
        <v>#NUM!</v>
      </c>
      <c r="R126" s="60" t="e">
        <f t="shared" si="55"/>
        <v>#NUM!</v>
      </c>
      <c r="S126" s="60">
        <f ca="1">AVERAGE(OFFSET($R$3,0,0,'Données projet'!$E$9+1,1))-AVERAGE(OFFSET($H$3,0,0,'Données projet'!$E$9+1,1))</f>
        <v>241.62816740540188</v>
      </c>
      <c r="T126" s="60">
        <f t="shared" si="88"/>
        <v>188.36757679617921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0.14092181021521241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0.14092181021521241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2.4</v>
      </c>
      <c r="AI126" s="14">
        <f>IF('Données projet'!$A$62&gt;35,AI125+AH126-AQ125,IF(A126&lt;'Données projet'!$A$62,$AF$205^A126,IF(A126='Données projet'!$A$62,'Données projet'!$B$62,AI125+AH126-AQ125)))</f>
        <v>227.2000000000001</v>
      </c>
      <c r="AJ126" s="14">
        <f>AI126*VLOOKUP('Données projet'!$B$10,Paramètres!$A$1:$I$89,3,0)*VLOOKUP('Données projet'!$B$10,Paramètres!$A$1:$I$89,5,0)</f>
        <v>244.5580800000001</v>
      </c>
      <c r="AK126" s="14">
        <f t="shared" si="89"/>
        <v>59.419147189674213</v>
      </c>
      <c r="AL126" s="22">
        <f t="shared" si="58"/>
        <v>529.42700402201604</v>
      </c>
      <c r="AM126" s="60">
        <f t="shared" si="59"/>
        <v>822.76033735534929</v>
      </c>
      <c r="AN126" s="60">
        <f ca="1">AVERAGE(OFFSET($AM$3,0,0,'Données projet'!$E$10+1,1))-AVERAGE(OFFSET($H$3,0,0,'Données projet'!$E$10+1,1))</f>
        <v>380.09050904348459</v>
      </c>
      <c r="AO126" s="60">
        <f t="shared" si="90"/>
        <v>166.97658184507776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0</v>
      </c>
      <c r="BE126" s="14" t="e">
        <f>BD126*VLOOKUP('Données projet'!$B$11,Paramètres!$A$1:$I$89,3,0)*VLOOKUP('Données projet'!$B$11,Paramètres!$A$1:$I$89,5,0)</f>
        <v>#N/A</v>
      </c>
      <c r="BF126" s="14" t="e">
        <f t="shared" si="91"/>
        <v>#N/A</v>
      </c>
      <c r="BG126" s="22" t="e">
        <f t="shared" si="61"/>
        <v>#N/A</v>
      </c>
      <c r="BH126" s="60" t="e">
        <f t="shared" si="62"/>
        <v>#N/A</v>
      </c>
      <c r="BI126" s="60" t="e">
        <f ca="1">AVERAGE(OFFSET($BH$3,0,0,'Données projet'!$E$11+1,1))-AVERAGE(OFFSET($H$3,0,0,'Données projet'!$E$11+1,1))</f>
        <v>#N/A</v>
      </c>
      <c r="BJ126" s="60" t="e">
        <f t="shared" si="92"/>
        <v>#N/A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 t="e">
        <f>EXP(-LN(2)/35)*BP125+(1-EXP(-LN(2)/35))/(LN(2)/35)*BL126*BM126*VLOOKUP('Données projet'!$B$11,Paramètres!$A$1:$I$89,3,0)*0.475*44/12</f>
        <v>#N/A</v>
      </c>
      <c r="BQ126" s="23" t="e">
        <f>EXP(-LN(2)/25)*BQ125+(1-EXP(-LN(2)/25))/(LN(2)/25)*Calculateur!BL126*Calculateur!BN126*VLOOKUP('Données projet'!$B$11,Paramètres!$A$1:$I$89,3,0)*0.475*44/12</f>
        <v>#N/A</v>
      </c>
      <c r="BR126" s="23" t="e">
        <f>EXP(-LN(2)/2)*BR125+(1-EXP(-LN(2)/2))/(LN(2)/2)*BL126*BO126*VLOOKUP('Données projet'!$B$11,Paramètres!$A$1:$I$89,3,0)*0.475*44/12</f>
        <v>#N/A</v>
      </c>
      <c r="BS126" s="24" t="e">
        <f t="shared" si="63"/>
        <v>#N/A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0</v>
      </c>
      <c r="BZ126" s="14" t="e">
        <f>BY126*VLOOKUP('Données projet'!$B$12,Paramètres!$A$1:$I$89,3,0)*VLOOKUP('Données projet'!$B$12,Paramètres!$A$1:$I$89,5,0)</f>
        <v>#N/A</v>
      </c>
      <c r="CA126" s="14" t="e">
        <f t="shared" si="93"/>
        <v>#N/A</v>
      </c>
      <c r="CB126" s="22" t="e">
        <f t="shared" si="64"/>
        <v>#N/A</v>
      </c>
      <c r="CC126" s="60" t="e">
        <f t="shared" si="65"/>
        <v>#N/A</v>
      </c>
      <c r="CD126" s="60" t="e">
        <f ca="1">AVERAGE(OFFSET($CC$3,0,0,'Données projet'!$E$12+1,1))-AVERAGE(OFFSET($H$3,0,0,'Données projet'!$E$12+1,1))</f>
        <v>#N/A</v>
      </c>
      <c r="CE126" s="60" t="e">
        <f t="shared" si="94"/>
        <v>#N/A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 t="e">
        <f>EXP(-LN(2)/35)*CK125+(1-EXP(-LN(2)/35))/(LN(2)/35)*CG126*CH126*VLOOKUP('Données projet'!$B$12,Paramètres!$A$1:$I$89,3,0)*0.475*44/12</f>
        <v>#N/A</v>
      </c>
      <c r="CL126" s="23" t="e">
        <f>EXP(-LN(2)/25)*CL125+(1-EXP(-LN(2)/25))/(LN(2)/25)*Calculateur!CG126*Calculateur!CI126*VLOOKUP('Données projet'!$B$12,Paramètres!$A$1:$I$89,3,0)*0.475*44/12</f>
        <v>#N/A</v>
      </c>
      <c r="CM126" s="23" t="e">
        <f>EXP(-LN(2)/2)*CM125+(1-EXP(-LN(2)/2))/(LN(2)/2)*CG126*CJ126*VLOOKUP('Données projet'!$B$12,Paramètres!$A$1:$I$89,3,0)*0.475*44/12</f>
        <v>#N/A</v>
      </c>
      <c r="CN126" s="24" t="e">
        <f t="shared" si="66"/>
        <v>#N/A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0</v>
      </c>
      <c r="CU126" s="18" t="e">
        <f>CT126*VLOOKUP('Données projet'!$B$13,Paramètres!$A$1:$I$89,3,0)*VLOOKUP('Données projet'!$B$13,Paramètres!$A$1:$I$89,5,0)</f>
        <v>#N/A</v>
      </c>
      <c r="CV126" s="14" t="e">
        <f t="shared" si="95"/>
        <v>#N/A</v>
      </c>
      <c r="CW126" s="22" t="e">
        <f t="shared" si="67"/>
        <v>#N/A</v>
      </c>
      <c r="CX126" s="60" t="e">
        <f t="shared" si="68"/>
        <v>#N/A</v>
      </c>
      <c r="CY126" s="60" t="e">
        <f ca="1">AVERAGE(OFFSET($CX$3,0,0,'Données projet'!$E$13+1,1))-AVERAGE(OFFSET($H$3,0,0,'Données projet'!$E$13+1,1))</f>
        <v>#N/A</v>
      </c>
      <c r="CZ126" s="60" t="e">
        <f t="shared" si="96"/>
        <v>#N/A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 t="e">
        <f>EXP(-LN(2)/35)*DF125+(1-EXP(-LN(2)/35))/(LN(2)/35)*DB126*DC126*VLOOKUP('Données projet'!$B$13,Paramètres!$A$1:$I$89,3,0)*0.475*44/12</f>
        <v>#N/A</v>
      </c>
      <c r="DG126" s="23" t="e">
        <f>EXP(-LN(2)/25)*DG125+(1-EXP(-LN(2)/25))/(LN(2)/25)*Calculateur!DB126*Calculateur!DD126*VLOOKUP('Données projet'!$B$13,Paramètres!$A$1:$I$89,3,0)*0.475*44/12</f>
        <v>#N/A</v>
      </c>
      <c r="DH126" s="23" t="e">
        <f>EXP(-LN(2)/2)*DH125+(1-EXP(-LN(2)/2))/(LN(2)/2)*DB126*DE126*VLOOKUP('Données projet'!$B$13,Paramètres!$A$1:$I$89,3,0)*0.475*44/12</f>
        <v>#N/A</v>
      </c>
      <c r="DI126" s="24" t="e">
        <f t="shared" si="69"/>
        <v>#N/A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0" t="e">
        <f t="shared" si="74"/>
        <v>#N/A</v>
      </c>
      <c r="EO126" s="60" t="e">
        <f ca="1">AVERAGE(OFFSET($EN$3,0,0,'Données projet'!$E$15+1,1))-AVERAGE(OFFSET($H$3,0,0,'Données projet'!$E$15+1,1))</f>
        <v>#N/A</v>
      </c>
      <c r="EP126" s="60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0" t="e">
        <f t="shared" si="77"/>
        <v>#N/A</v>
      </c>
      <c r="FJ126" s="60" t="e">
        <f ca="1">AVERAGE(OFFSET($FI$3,0,0,'Données projet'!$E$16+1,1))-AVERAGE(OFFSET($H$3,0,0,'Données projet'!$E$16+1,1))</f>
        <v>#N/A</v>
      </c>
      <c r="FK126" s="60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0" t="e">
        <f t="shared" si="80"/>
        <v>#N/A</v>
      </c>
      <c r="GE126" s="60" t="e">
        <f ca="1">AVERAGE(OFFSET($GD$3,0,0,'Données projet'!$E$17+1,1))-AVERAGE(OFFSET($H$3,0,0,'Données projet'!$E$17+1,1))</f>
        <v>#N/A</v>
      </c>
      <c r="GF126" s="60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0" t="e">
        <f t="shared" si="83"/>
        <v>#N/A</v>
      </c>
      <c r="GZ126" s="60" t="e">
        <f ca="1">AVERAGE(OFFSET($GY$3,0,0,'Données projet'!$E$18+1,1))-AVERAGE(OFFSET($H$3,0,0,'Données projet'!$E$18+1,1))</f>
        <v>#N/A</v>
      </c>
      <c r="HA126" s="60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-1.1368683772161603E-13</v>
      </c>
      <c r="O127" s="14">
        <f>N127*VLOOKUP('Données projet'!$B$9,Paramètres!$A$1:$I$89,3,0)*VLOOKUP('Données projet'!$B$9,Paramètres!$A$1:$I$89,5,0)</f>
        <v>-7.626113074366004E-14</v>
      </c>
      <c r="P127" s="14" t="e">
        <f t="shared" si="87"/>
        <v>#NUM!</v>
      </c>
      <c r="Q127" s="22" t="e">
        <f t="shared" si="107"/>
        <v>#NUM!</v>
      </c>
      <c r="R127" s="60" t="e">
        <f t="shared" si="55"/>
        <v>#NUM!</v>
      </c>
      <c r="S127" s="60">
        <f ca="1">AVERAGE(OFFSET($R$3,0,0,'Données projet'!$E$9+1,1))-AVERAGE(OFFSET($H$3,0,0,'Données projet'!$E$9+1,1))</f>
        <v>241.62816740540188</v>
      </c>
      <c r="T127" s="60">
        <f t="shared" si="88"/>
        <v>188.36757679617921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0.13706829590412151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0.13706829590412151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2.4</v>
      </c>
      <c r="AI127" s="14">
        <f>IF('Données projet'!$A$62&gt;35,AI126+AH127-AQ126,IF(A127&lt;'Données projet'!$A$62,$AF$205^A127,IF(A127='Données projet'!$A$62,'Données projet'!$B$62,AI126+AH127-AQ126)))</f>
        <v>229.60000000000011</v>
      </c>
      <c r="AJ127" s="14">
        <f>AI127*VLOOKUP('Données projet'!$B$10,Paramètres!$A$1:$I$89,3,0)*VLOOKUP('Données projet'!$B$10,Paramètres!$A$1:$I$89,5,0)</f>
        <v>247.1414400000001</v>
      </c>
      <c r="AK127" s="14">
        <f t="shared" si="89"/>
        <v>59.97341416009025</v>
      </c>
      <c r="AL127" s="22">
        <f t="shared" si="58"/>
        <v>534.89170432882406</v>
      </c>
      <c r="AM127" s="60">
        <f t="shared" si="59"/>
        <v>828.22503766215732</v>
      </c>
      <c r="AN127" s="60">
        <f ca="1">AVERAGE(OFFSET($AM$3,0,0,'Données projet'!$E$10+1,1))-AVERAGE(OFFSET($H$3,0,0,'Données projet'!$E$10+1,1))</f>
        <v>380.09050904348459</v>
      </c>
      <c r="AO127" s="60">
        <f t="shared" si="90"/>
        <v>166.97658184507776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0</v>
      </c>
      <c r="BE127" s="14" t="e">
        <f>BD127*VLOOKUP('Données projet'!$B$11,Paramètres!$A$1:$I$89,3,0)*VLOOKUP('Données projet'!$B$11,Paramètres!$A$1:$I$89,5,0)</f>
        <v>#N/A</v>
      </c>
      <c r="BF127" s="14" t="e">
        <f t="shared" si="91"/>
        <v>#N/A</v>
      </c>
      <c r="BG127" s="22" t="e">
        <f t="shared" si="61"/>
        <v>#N/A</v>
      </c>
      <c r="BH127" s="60" t="e">
        <f t="shared" si="62"/>
        <v>#N/A</v>
      </c>
      <c r="BI127" s="60" t="e">
        <f ca="1">AVERAGE(OFFSET($BH$3,0,0,'Données projet'!$E$11+1,1))-AVERAGE(OFFSET($H$3,0,0,'Données projet'!$E$11+1,1))</f>
        <v>#N/A</v>
      </c>
      <c r="BJ127" s="60" t="e">
        <f t="shared" si="92"/>
        <v>#N/A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 t="e">
        <f>EXP(-LN(2)/35)*BP126+(1-EXP(-LN(2)/35))/(LN(2)/35)*BL127*BM127*VLOOKUP('Données projet'!$B$11,Paramètres!$A$1:$I$89,3,0)*0.475*44/12</f>
        <v>#N/A</v>
      </c>
      <c r="BQ127" s="23" t="e">
        <f>EXP(-LN(2)/25)*BQ126+(1-EXP(-LN(2)/25))/(LN(2)/25)*Calculateur!BL127*Calculateur!BN127*VLOOKUP('Données projet'!$B$11,Paramètres!$A$1:$I$89,3,0)*0.475*44/12</f>
        <v>#N/A</v>
      </c>
      <c r="BR127" s="23" t="e">
        <f>EXP(-LN(2)/2)*BR126+(1-EXP(-LN(2)/2))/(LN(2)/2)*BL127*BO127*VLOOKUP('Données projet'!$B$11,Paramètres!$A$1:$I$89,3,0)*0.475*44/12</f>
        <v>#N/A</v>
      </c>
      <c r="BS127" s="24" t="e">
        <f t="shared" si="63"/>
        <v>#N/A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0</v>
      </c>
      <c r="BZ127" s="14" t="e">
        <f>BY127*VLOOKUP('Données projet'!$B$12,Paramètres!$A$1:$I$89,3,0)*VLOOKUP('Données projet'!$B$12,Paramètres!$A$1:$I$89,5,0)</f>
        <v>#N/A</v>
      </c>
      <c r="CA127" s="14" t="e">
        <f t="shared" si="93"/>
        <v>#N/A</v>
      </c>
      <c r="CB127" s="22" t="e">
        <f t="shared" si="64"/>
        <v>#N/A</v>
      </c>
      <c r="CC127" s="60" t="e">
        <f t="shared" si="65"/>
        <v>#N/A</v>
      </c>
      <c r="CD127" s="60" t="e">
        <f ca="1">AVERAGE(OFFSET($CC$3,0,0,'Données projet'!$E$12+1,1))-AVERAGE(OFFSET($H$3,0,0,'Données projet'!$E$12+1,1))</f>
        <v>#N/A</v>
      </c>
      <c r="CE127" s="60" t="e">
        <f t="shared" si="94"/>
        <v>#N/A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 t="e">
        <f>EXP(-LN(2)/35)*CK126+(1-EXP(-LN(2)/35))/(LN(2)/35)*CG127*CH127*VLOOKUP('Données projet'!$B$12,Paramètres!$A$1:$I$89,3,0)*0.475*44/12</f>
        <v>#N/A</v>
      </c>
      <c r="CL127" s="23" t="e">
        <f>EXP(-LN(2)/25)*CL126+(1-EXP(-LN(2)/25))/(LN(2)/25)*Calculateur!CG127*Calculateur!CI127*VLOOKUP('Données projet'!$B$12,Paramètres!$A$1:$I$89,3,0)*0.475*44/12</f>
        <v>#N/A</v>
      </c>
      <c r="CM127" s="23" t="e">
        <f>EXP(-LN(2)/2)*CM126+(1-EXP(-LN(2)/2))/(LN(2)/2)*CG127*CJ127*VLOOKUP('Données projet'!$B$12,Paramètres!$A$1:$I$89,3,0)*0.475*44/12</f>
        <v>#N/A</v>
      </c>
      <c r="CN127" s="24" t="e">
        <f t="shared" si="66"/>
        <v>#N/A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0</v>
      </c>
      <c r="CU127" s="18" t="e">
        <f>CT127*VLOOKUP('Données projet'!$B$13,Paramètres!$A$1:$I$89,3,0)*VLOOKUP('Données projet'!$B$13,Paramètres!$A$1:$I$89,5,0)</f>
        <v>#N/A</v>
      </c>
      <c r="CV127" s="14" t="e">
        <f t="shared" si="95"/>
        <v>#N/A</v>
      </c>
      <c r="CW127" s="22" t="e">
        <f t="shared" si="67"/>
        <v>#N/A</v>
      </c>
      <c r="CX127" s="60" t="e">
        <f t="shared" si="68"/>
        <v>#N/A</v>
      </c>
      <c r="CY127" s="60" t="e">
        <f ca="1">AVERAGE(OFFSET($CX$3,0,0,'Données projet'!$E$13+1,1))-AVERAGE(OFFSET($H$3,0,0,'Données projet'!$E$13+1,1))</f>
        <v>#N/A</v>
      </c>
      <c r="CZ127" s="60" t="e">
        <f t="shared" si="96"/>
        <v>#N/A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 t="e">
        <f>EXP(-LN(2)/35)*DF126+(1-EXP(-LN(2)/35))/(LN(2)/35)*DB127*DC127*VLOOKUP('Données projet'!$B$13,Paramètres!$A$1:$I$89,3,0)*0.475*44/12</f>
        <v>#N/A</v>
      </c>
      <c r="DG127" s="23" t="e">
        <f>EXP(-LN(2)/25)*DG126+(1-EXP(-LN(2)/25))/(LN(2)/25)*Calculateur!DB127*Calculateur!DD127*VLOOKUP('Données projet'!$B$13,Paramètres!$A$1:$I$89,3,0)*0.475*44/12</f>
        <v>#N/A</v>
      </c>
      <c r="DH127" s="23" t="e">
        <f>EXP(-LN(2)/2)*DH126+(1-EXP(-LN(2)/2))/(LN(2)/2)*DB127*DE127*VLOOKUP('Données projet'!$B$13,Paramètres!$A$1:$I$89,3,0)*0.475*44/12</f>
        <v>#N/A</v>
      </c>
      <c r="DI127" s="24" t="e">
        <f t="shared" si="69"/>
        <v>#N/A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0" t="e">
        <f t="shared" si="74"/>
        <v>#N/A</v>
      </c>
      <c r="EO127" s="60" t="e">
        <f ca="1">AVERAGE(OFFSET($EN$3,0,0,'Données projet'!$E$15+1,1))-AVERAGE(OFFSET($H$3,0,0,'Données projet'!$E$15+1,1))</f>
        <v>#N/A</v>
      </c>
      <c r="EP127" s="60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0" t="e">
        <f t="shared" si="77"/>
        <v>#N/A</v>
      </c>
      <c r="FJ127" s="60" t="e">
        <f ca="1">AVERAGE(OFFSET($FI$3,0,0,'Données projet'!$E$16+1,1))-AVERAGE(OFFSET($H$3,0,0,'Données projet'!$E$16+1,1))</f>
        <v>#N/A</v>
      </c>
      <c r="FK127" s="60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0" t="e">
        <f t="shared" si="80"/>
        <v>#N/A</v>
      </c>
      <c r="GE127" s="60" t="e">
        <f ca="1">AVERAGE(OFFSET($GD$3,0,0,'Données projet'!$E$17+1,1))-AVERAGE(OFFSET($H$3,0,0,'Données projet'!$E$17+1,1))</f>
        <v>#N/A</v>
      </c>
      <c r="GF127" s="60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0" t="e">
        <f t="shared" si="83"/>
        <v>#N/A</v>
      </c>
      <c r="GZ127" s="60" t="e">
        <f ca="1">AVERAGE(OFFSET($GY$3,0,0,'Données projet'!$E$18+1,1))-AVERAGE(OFFSET($H$3,0,0,'Données projet'!$E$18+1,1))</f>
        <v>#N/A</v>
      </c>
      <c r="HA127" s="60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-1.1368683772161603E-13</v>
      </c>
      <c r="O128" s="14">
        <f>N128*VLOOKUP('Données projet'!$B$9,Paramètres!$A$1:$I$89,3,0)*VLOOKUP('Données projet'!$B$9,Paramètres!$A$1:$I$89,5,0)</f>
        <v>-7.626113074366004E-14</v>
      </c>
      <c r="P128" s="14" t="e">
        <f t="shared" si="87"/>
        <v>#NUM!</v>
      </c>
      <c r="Q128" s="22" t="e">
        <f t="shared" si="107"/>
        <v>#NUM!</v>
      </c>
      <c r="R128" s="60" t="e">
        <f t="shared" si="55"/>
        <v>#NUM!</v>
      </c>
      <c r="S128" s="60">
        <f ca="1">AVERAGE(OFFSET($R$3,0,0,'Données projet'!$E$9+1,1))-AVERAGE(OFFSET($H$3,0,0,'Données projet'!$E$9+1,1))</f>
        <v>241.62816740540188</v>
      </c>
      <c r="T128" s="60">
        <f t="shared" si="88"/>
        <v>188.36757679617921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0.1333201561445149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0.1333201561445149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232</v>
      </c>
      <c r="AG128" s="13">
        <f>VLOOKUP(A128,'Données projet'!$A$61:$I$81,9,0)</f>
        <v>2.4</v>
      </c>
      <c r="AH128" s="13">
        <f t="array" ref="AH128">INDEX(AG:AG,MIN(IF(ISNUMBER(AG128:AG324),ROW(AG128:AG324),"")))</f>
        <v>2.4</v>
      </c>
      <c r="AI128" s="14">
        <f>IF('Données projet'!$A$62&gt;35,AI127+AH128-AQ127,IF(A128&lt;'Données projet'!$A$62,$AF$205^A128,IF(A128='Données projet'!$A$62,'Données projet'!$B$62,AI127+AH128-AQ127)))</f>
        <v>232.00000000000011</v>
      </c>
      <c r="AJ128" s="14">
        <f>AI128*VLOOKUP('Données projet'!$B$10,Paramètres!$A$1:$I$89,3,0)*VLOOKUP('Données projet'!$B$10,Paramètres!$A$1:$I$89,5,0)</f>
        <v>249.72480000000013</v>
      </c>
      <c r="AK128" s="14">
        <f t="shared" si="89"/>
        <v>60.527007137298142</v>
      </c>
      <c r="AL128" s="22">
        <f t="shared" si="58"/>
        <v>540.3552307641279</v>
      </c>
      <c r="AM128" s="60">
        <f t="shared" si="59"/>
        <v>833.68856409746127</v>
      </c>
      <c r="AN128" s="60">
        <f ca="1">AVERAGE(OFFSET($AM$3,0,0,'Données projet'!$E$10+1,1))-AVERAGE(OFFSET($H$3,0,0,'Données projet'!$E$10+1,1))</f>
        <v>380.09050904348459</v>
      </c>
      <c r="AO128" s="60">
        <f t="shared" si="90"/>
        <v>166.97658184507776</v>
      </c>
      <c r="AP128" s="16">
        <f>IF(ISNA(VLOOKUP(A128,'Données projet'!$A$61:$I$81,3,0)),0,VLOOKUP(A128,'Données projet'!$A$61:$I$81,3,0))</f>
        <v>10</v>
      </c>
      <c r="AQ128" s="16">
        <f>IF(ISNA(VLOOKUP(A128,'Données projet'!$A$61:$I$81,4,0)),0,VLOOKUP(A128,'Données projet'!$A$61:$I$81,4,0))</f>
        <v>23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0</v>
      </c>
      <c r="BE128" s="14" t="e">
        <f>BD128*VLOOKUP('Données projet'!$B$11,Paramètres!$A$1:$I$89,3,0)*VLOOKUP('Données projet'!$B$11,Paramètres!$A$1:$I$89,5,0)</f>
        <v>#N/A</v>
      </c>
      <c r="BF128" s="14" t="e">
        <f t="shared" si="91"/>
        <v>#N/A</v>
      </c>
      <c r="BG128" s="22" t="e">
        <f t="shared" si="61"/>
        <v>#N/A</v>
      </c>
      <c r="BH128" s="60" t="e">
        <f t="shared" si="62"/>
        <v>#N/A</v>
      </c>
      <c r="BI128" s="60" t="e">
        <f ca="1">AVERAGE(OFFSET($BH$3,0,0,'Données projet'!$E$11+1,1))-AVERAGE(OFFSET($H$3,0,0,'Données projet'!$E$11+1,1))</f>
        <v>#N/A</v>
      </c>
      <c r="BJ128" s="60" t="e">
        <f t="shared" si="92"/>
        <v>#N/A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 t="e">
        <f>EXP(-LN(2)/35)*BP127+(1-EXP(-LN(2)/35))/(LN(2)/35)*BL128*BM128*VLOOKUP('Données projet'!$B$11,Paramètres!$A$1:$I$89,3,0)*0.475*44/12</f>
        <v>#N/A</v>
      </c>
      <c r="BQ128" s="23" t="e">
        <f>EXP(-LN(2)/25)*BQ127+(1-EXP(-LN(2)/25))/(LN(2)/25)*Calculateur!BL128*Calculateur!BN128*VLOOKUP('Données projet'!$B$11,Paramètres!$A$1:$I$89,3,0)*0.475*44/12</f>
        <v>#N/A</v>
      </c>
      <c r="BR128" s="23" t="e">
        <f>EXP(-LN(2)/2)*BR127+(1-EXP(-LN(2)/2))/(LN(2)/2)*BL128*BO128*VLOOKUP('Données projet'!$B$11,Paramètres!$A$1:$I$89,3,0)*0.475*44/12</f>
        <v>#N/A</v>
      </c>
      <c r="BS128" s="24" t="e">
        <f t="shared" si="63"/>
        <v>#N/A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0</v>
      </c>
      <c r="BZ128" s="14" t="e">
        <f>BY128*VLOOKUP('Données projet'!$B$12,Paramètres!$A$1:$I$89,3,0)*VLOOKUP('Données projet'!$B$12,Paramètres!$A$1:$I$89,5,0)</f>
        <v>#N/A</v>
      </c>
      <c r="CA128" s="14" t="e">
        <f t="shared" si="93"/>
        <v>#N/A</v>
      </c>
      <c r="CB128" s="22" t="e">
        <f t="shared" si="64"/>
        <v>#N/A</v>
      </c>
      <c r="CC128" s="60" t="e">
        <f t="shared" si="65"/>
        <v>#N/A</v>
      </c>
      <c r="CD128" s="60" t="e">
        <f ca="1">AVERAGE(OFFSET($CC$3,0,0,'Données projet'!$E$12+1,1))-AVERAGE(OFFSET($H$3,0,0,'Données projet'!$E$12+1,1))</f>
        <v>#N/A</v>
      </c>
      <c r="CE128" s="60" t="e">
        <f t="shared" si="94"/>
        <v>#N/A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 t="e">
        <f>EXP(-LN(2)/35)*CK127+(1-EXP(-LN(2)/35))/(LN(2)/35)*CG128*CH128*VLOOKUP('Données projet'!$B$12,Paramètres!$A$1:$I$89,3,0)*0.475*44/12</f>
        <v>#N/A</v>
      </c>
      <c r="CL128" s="23" t="e">
        <f>EXP(-LN(2)/25)*CL127+(1-EXP(-LN(2)/25))/(LN(2)/25)*Calculateur!CG128*Calculateur!CI128*VLOOKUP('Données projet'!$B$12,Paramètres!$A$1:$I$89,3,0)*0.475*44/12</f>
        <v>#N/A</v>
      </c>
      <c r="CM128" s="23" t="e">
        <f>EXP(-LN(2)/2)*CM127+(1-EXP(-LN(2)/2))/(LN(2)/2)*CG128*CJ128*VLOOKUP('Données projet'!$B$12,Paramètres!$A$1:$I$89,3,0)*0.475*44/12</f>
        <v>#N/A</v>
      </c>
      <c r="CN128" s="24" t="e">
        <f t="shared" si="66"/>
        <v>#N/A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0</v>
      </c>
      <c r="CU128" s="18" t="e">
        <f>CT128*VLOOKUP('Données projet'!$B$13,Paramètres!$A$1:$I$89,3,0)*VLOOKUP('Données projet'!$B$13,Paramètres!$A$1:$I$89,5,0)</f>
        <v>#N/A</v>
      </c>
      <c r="CV128" s="14" t="e">
        <f t="shared" si="95"/>
        <v>#N/A</v>
      </c>
      <c r="CW128" s="22" t="e">
        <f t="shared" si="67"/>
        <v>#N/A</v>
      </c>
      <c r="CX128" s="60" t="e">
        <f t="shared" si="68"/>
        <v>#N/A</v>
      </c>
      <c r="CY128" s="60" t="e">
        <f ca="1">AVERAGE(OFFSET($CX$3,0,0,'Données projet'!$E$13+1,1))-AVERAGE(OFFSET($H$3,0,0,'Données projet'!$E$13+1,1))</f>
        <v>#N/A</v>
      </c>
      <c r="CZ128" s="60" t="e">
        <f t="shared" si="96"/>
        <v>#N/A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 t="e">
        <f>EXP(-LN(2)/35)*DF127+(1-EXP(-LN(2)/35))/(LN(2)/35)*DB128*DC128*VLOOKUP('Données projet'!$B$13,Paramètres!$A$1:$I$89,3,0)*0.475*44/12</f>
        <v>#N/A</v>
      </c>
      <c r="DG128" s="23" t="e">
        <f>EXP(-LN(2)/25)*DG127+(1-EXP(-LN(2)/25))/(LN(2)/25)*Calculateur!DB128*Calculateur!DD128*VLOOKUP('Données projet'!$B$13,Paramètres!$A$1:$I$89,3,0)*0.475*44/12</f>
        <v>#N/A</v>
      </c>
      <c r="DH128" s="23" t="e">
        <f>EXP(-LN(2)/2)*DH127+(1-EXP(-LN(2)/2))/(LN(2)/2)*DB128*DE128*VLOOKUP('Données projet'!$B$13,Paramètres!$A$1:$I$89,3,0)*0.475*44/12</f>
        <v>#N/A</v>
      </c>
      <c r="DI128" s="24" t="e">
        <f t="shared" si="69"/>
        <v>#N/A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0" t="e">
        <f t="shared" si="74"/>
        <v>#N/A</v>
      </c>
      <c r="EO128" s="60" t="e">
        <f ca="1">AVERAGE(OFFSET($EN$3,0,0,'Données projet'!$E$15+1,1))-AVERAGE(OFFSET($H$3,0,0,'Données projet'!$E$15+1,1))</f>
        <v>#N/A</v>
      </c>
      <c r="EP128" s="60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0" t="e">
        <f t="shared" si="77"/>
        <v>#N/A</v>
      </c>
      <c r="FJ128" s="60" t="e">
        <f ca="1">AVERAGE(OFFSET($FI$3,0,0,'Données projet'!$E$16+1,1))-AVERAGE(OFFSET($H$3,0,0,'Données projet'!$E$16+1,1))</f>
        <v>#N/A</v>
      </c>
      <c r="FK128" s="60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0" t="e">
        <f t="shared" si="80"/>
        <v>#N/A</v>
      </c>
      <c r="GE128" s="60" t="e">
        <f ca="1">AVERAGE(OFFSET($GD$3,0,0,'Données projet'!$E$17+1,1))-AVERAGE(OFFSET($H$3,0,0,'Données projet'!$E$17+1,1))</f>
        <v>#N/A</v>
      </c>
      <c r="GF128" s="60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0" t="e">
        <f t="shared" si="83"/>
        <v>#N/A</v>
      </c>
      <c r="GZ128" s="60" t="e">
        <f ca="1">AVERAGE(OFFSET($GY$3,0,0,'Données projet'!$E$18+1,1))-AVERAGE(OFFSET($H$3,0,0,'Données projet'!$E$18+1,1))</f>
        <v>#N/A</v>
      </c>
      <c r="HA128" s="60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-1.1368683772161603E-13</v>
      </c>
      <c r="O129" s="14">
        <f>N129*VLOOKUP('Données projet'!$B$9,Paramètres!$A$1:$I$89,3,0)*VLOOKUP('Données projet'!$B$9,Paramètres!$A$1:$I$89,5,0)</f>
        <v>-7.626113074366004E-14</v>
      </c>
      <c r="P129" s="14" t="e">
        <f t="shared" si="87"/>
        <v>#NUM!</v>
      </c>
      <c r="Q129" s="22" t="e">
        <f t="shared" si="107"/>
        <v>#NUM!</v>
      </c>
      <c r="R129" s="60" t="e">
        <f t="shared" si="55"/>
        <v>#NUM!</v>
      </c>
      <c r="S129" s="60">
        <f ca="1">AVERAGE(OFFSET($R$3,0,0,'Données projet'!$E$9+1,1))-AVERAGE(OFFSET($H$3,0,0,'Données projet'!$E$9+1,1))</f>
        <v>241.62816740540188</v>
      </c>
      <c r="T129" s="60">
        <f t="shared" si="88"/>
        <v>188.36757679617921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0.12967450946374084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0.12967450946374084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2</v>
      </c>
      <c r="AI129" s="14">
        <f>IF('Données projet'!$A$62&gt;35,AI128+AH129-AQ128,IF(A129&lt;'Données projet'!$A$62,$AF$205^A129,IF(A129='Données projet'!$A$62,'Données projet'!$B$62,AI128+AH129-AQ128)))</f>
        <v>211.00000000000011</v>
      </c>
      <c r="AJ129" s="14">
        <f>AI129*VLOOKUP('Données projet'!$B$10,Paramètres!$A$1:$I$89,3,0)*VLOOKUP('Données projet'!$B$10,Paramètres!$A$1:$I$89,5,0)</f>
        <v>227.1204000000001</v>
      </c>
      <c r="AK129" s="14">
        <f t="shared" si="89"/>
        <v>55.6595888651092</v>
      </c>
      <c r="AL129" s="22">
        <f t="shared" si="58"/>
        <v>492.50848060673201</v>
      </c>
      <c r="AM129" s="60">
        <f t="shared" si="59"/>
        <v>785.84181394006532</v>
      </c>
      <c r="AN129" s="60">
        <f ca="1">AVERAGE(OFFSET($AM$3,0,0,'Données projet'!$E$10+1,1))-AVERAGE(OFFSET($H$3,0,0,'Données projet'!$E$10+1,1))</f>
        <v>380.09050904348459</v>
      </c>
      <c r="AO129" s="60">
        <f t="shared" si="90"/>
        <v>166.97658184507776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0</v>
      </c>
      <c r="BE129" s="14" t="e">
        <f>BD129*VLOOKUP('Données projet'!$B$11,Paramètres!$A$1:$I$89,3,0)*VLOOKUP('Données projet'!$B$11,Paramètres!$A$1:$I$89,5,0)</f>
        <v>#N/A</v>
      </c>
      <c r="BF129" s="14" t="e">
        <f t="shared" si="91"/>
        <v>#N/A</v>
      </c>
      <c r="BG129" s="22" t="e">
        <f t="shared" si="61"/>
        <v>#N/A</v>
      </c>
      <c r="BH129" s="60" t="e">
        <f t="shared" si="62"/>
        <v>#N/A</v>
      </c>
      <c r="BI129" s="60" t="e">
        <f ca="1">AVERAGE(OFFSET($BH$3,0,0,'Données projet'!$E$11+1,1))-AVERAGE(OFFSET($H$3,0,0,'Données projet'!$E$11+1,1))</f>
        <v>#N/A</v>
      </c>
      <c r="BJ129" s="60" t="e">
        <f t="shared" si="92"/>
        <v>#N/A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 t="e">
        <f>EXP(-LN(2)/35)*BP128+(1-EXP(-LN(2)/35))/(LN(2)/35)*BL129*BM129*VLOOKUP('Données projet'!$B$11,Paramètres!$A$1:$I$89,3,0)*0.475*44/12</f>
        <v>#N/A</v>
      </c>
      <c r="BQ129" s="23" t="e">
        <f>EXP(-LN(2)/25)*BQ128+(1-EXP(-LN(2)/25))/(LN(2)/25)*Calculateur!BL129*Calculateur!BN129*VLOOKUP('Données projet'!$B$11,Paramètres!$A$1:$I$89,3,0)*0.475*44/12</f>
        <v>#N/A</v>
      </c>
      <c r="BR129" s="23" t="e">
        <f>EXP(-LN(2)/2)*BR128+(1-EXP(-LN(2)/2))/(LN(2)/2)*BL129*BO129*VLOOKUP('Données projet'!$B$11,Paramètres!$A$1:$I$89,3,0)*0.475*44/12</f>
        <v>#N/A</v>
      </c>
      <c r="BS129" s="24" t="e">
        <f t="shared" si="63"/>
        <v>#N/A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0</v>
      </c>
      <c r="BZ129" s="14" t="e">
        <f>BY129*VLOOKUP('Données projet'!$B$12,Paramètres!$A$1:$I$89,3,0)*VLOOKUP('Données projet'!$B$12,Paramètres!$A$1:$I$89,5,0)</f>
        <v>#N/A</v>
      </c>
      <c r="CA129" s="14" t="e">
        <f t="shared" si="93"/>
        <v>#N/A</v>
      </c>
      <c r="CB129" s="22" t="e">
        <f t="shared" si="64"/>
        <v>#N/A</v>
      </c>
      <c r="CC129" s="60" t="e">
        <f t="shared" si="65"/>
        <v>#N/A</v>
      </c>
      <c r="CD129" s="60" t="e">
        <f ca="1">AVERAGE(OFFSET($CC$3,0,0,'Données projet'!$E$12+1,1))-AVERAGE(OFFSET($H$3,0,0,'Données projet'!$E$12+1,1))</f>
        <v>#N/A</v>
      </c>
      <c r="CE129" s="60" t="e">
        <f t="shared" si="94"/>
        <v>#N/A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 t="e">
        <f>EXP(-LN(2)/35)*CK128+(1-EXP(-LN(2)/35))/(LN(2)/35)*CG129*CH129*VLOOKUP('Données projet'!$B$12,Paramètres!$A$1:$I$89,3,0)*0.475*44/12</f>
        <v>#N/A</v>
      </c>
      <c r="CL129" s="23" t="e">
        <f>EXP(-LN(2)/25)*CL128+(1-EXP(-LN(2)/25))/(LN(2)/25)*Calculateur!CG129*Calculateur!CI129*VLOOKUP('Données projet'!$B$12,Paramètres!$A$1:$I$89,3,0)*0.475*44/12</f>
        <v>#N/A</v>
      </c>
      <c r="CM129" s="23" t="e">
        <f>EXP(-LN(2)/2)*CM128+(1-EXP(-LN(2)/2))/(LN(2)/2)*CG129*CJ129*VLOOKUP('Données projet'!$B$12,Paramètres!$A$1:$I$89,3,0)*0.475*44/12</f>
        <v>#N/A</v>
      </c>
      <c r="CN129" s="24" t="e">
        <f t="shared" si="66"/>
        <v>#N/A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0</v>
      </c>
      <c r="CU129" s="18" t="e">
        <f>CT129*VLOOKUP('Données projet'!$B$13,Paramètres!$A$1:$I$89,3,0)*VLOOKUP('Données projet'!$B$13,Paramètres!$A$1:$I$89,5,0)</f>
        <v>#N/A</v>
      </c>
      <c r="CV129" s="14" t="e">
        <f t="shared" si="95"/>
        <v>#N/A</v>
      </c>
      <c r="CW129" s="22" t="e">
        <f t="shared" si="67"/>
        <v>#N/A</v>
      </c>
      <c r="CX129" s="60" t="e">
        <f t="shared" si="68"/>
        <v>#N/A</v>
      </c>
      <c r="CY129" s="60" t="e">
        <f ca="1">AVERAGE(OFFSET($CX$3,0,0,'Données projet'!$E$13+1,1))-AVERAGE(OFFSET($H$3,0,0,'Données projet'!$E$13+1,1))</f>
        <v>#N/A</v>
      </c>
      <c r="CZ129" s="60" t="e">
        <f t="shared" si="96"/>
        <v>#N/A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 t="e">
        <f>EXP(-LN(2)/35)*DF128+(1-EXP(-LN(2)/35))/(LN(2)/35)*DB129*DC129*VLOOKUP('Données projet'!$B$13,Paramètres!$A$1:$I$89,3,0)*0.475*44/12</f>
        <v>#N/A</v>
      </c>
      <c r="DG129" s="23" t="e">
        <f>EXP(-LN(2)/25)*DG128+(1-EXP(-LN(2)/25))/(LN(2)/25)*Calculateur!DB129*Calculateur!DD129*VLOOKUP('Données projet'!$B$13,Paramètres!$A$1:$I$89,3,0)*0.475*44/12</f>
        <v>#N/A</v>
      </c>
      <c r="DH129" s="23" t="e">
        <f>EXP(-LN(2)/2)*DH128+(1-EXP(-LN(2)/2))/(LN(2)/2)*DB129*DE129*VLOOKUP('Données projet'!$B$13,Paramètres!$A$1:$I$89,3,0)*0.475*44/12</f>
        <v>#N/A</v>
      </c>
      <c r="DI129" s="24" t="e">
        <f t="shared" si="69"/>
        <v>#N/A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0" t="e">
        <f t="shared" si="74"/>
        <v>#N/A</v>
      </c>
      <c r="EO129" s="60" t="e">
        <f ca="1">AVERAGE(OFFSET($EN$3,0,0,'Données projet'!$E$15+1,1))-AVERAGE(OFFSET($H$3,0,0,'Données projet'!$E$15+1,1))</f>
        <v>#N/A</v>
      </c>
      <c r="EP129" s="60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0" t="e">
        <f t="shared" si="77"/>
        <v>#N/A</v>
      </c>
      <c r="FJ129" s="60" t="e">
        <f ca="1">AVERAGE(OFFSET($FI$3,0,0,'Données projet'!$E$16+1,1))-AVERAGE(OFFSET($H$3,0,0,'Données projet'!$E$16+1,1))</f>
        <v>#N/A</v>
      </c>
      <c r="FK129" s="60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0" t="e">
        <f t="shared" si="80"/>
        <v>#N/A</v>
      </c>
      <c r="GE129" s="60" t="e">
        <f ca="1">AVERAGE(OFFSET($GD$3,0,0,'Données projet'!$E$17+1,1))-AVERAGE(OFFSET($H$3,0,0,'Données projet'!$E$17+1,1))</f>
        <v>#N/A</v>
      </c>
      <c r="GF129" s="60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0" t="e">
        <f t="shared" si="83"/>
        <v>#N/A</v>
      </c>
      <c r="GZ129" s="60" t="e">
        <f ca="1">AVERAGE(OFFSET($GY$3,0,0,'Données projet'!$E$18+1,1))-AVERAGE(OFFSET($H$3,0,0,'Données projet'!$E$18+1,1))</f>
        <v>#N/A</v>
      </c>
      <c r="HA129" s="60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-1.1368683772161603E-13</v>
      </c>
      <c r="O130" s="14">
        <f>N130*VLOOKUP('Données projet'!$B$9,Paramètres!$A$1:$I$89,3,0)*VLOOKUP('Données projet'!$B$9,Paramètres!$A$1:$I$89,5,0)</f>
        <v>-7.626113074366004E-14</v>
      </c>
      <c r="P130" s="14" t="e">
        <f t="shared" si="87"/>
        <v>#NUM!</v>
      </c>
      <c r="Q130" s="22" t="e">
        <f t="shared" si="107"/>
        <v>#NUM!</v>
      </c>
      <c r="R130" s="60" t="e">
        <f t="shared" si="55"/>
        <v>#NUM!</v>
      </c>
      <c r="S130" s="60">
        <f ca="1">AVERAGE(OFFSET($R$3,0,0,'Données projet'!$E$9+1,1))-AVERAGE(OFFSET($H$3,0,0,'Données projet'!$E$9+1,1))</f>
        <v>241.62816740540188</v>
      </c>
      <c r="T130" s="60">
        <f t="shared" si="88"/>
        <v>188.36757679617921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0.12612855318316876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0.12612855318316876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2</v>
      </c>
      <c r="AI130" s="14">
        <f>IF('Données projet'!$A$62&gt;35,AI129+AH130-AQ129,IF(A130&lt;'Données projet'!$A$62,$AF$205^A130,IF(A130='Données projet'!$A$62,'Données projet'!$B$62,AI129+AH130-AQ129)))</f>
        <v>213.00000000000011</v>
      </c>
      <c r="AJ130" s="14">
        <f>AI130*VLOOKUP('Données projet'!$B$10,Paramètres!$A$1:$I$89,3,0)*VLOOKUP('Données projet'!$B$10,Paramètres!$A$1:$I$89,5,0)</f>
        <v>229.27320000000009</v>
      </c>
      <c r="AK130" s="14">
        <f t="shared" si="89"/>
        <v>56.125501442527415</v>
      </c>
      <c r="AL130" s="22">
        <f t="shared" si="58"/>
        <v>497.06940501240206</v>
      </c>
      <c r="AM130" s="60">
        <f t="shared" si="59"/>
        <v>790.40273834573532</v>
      </c>
      <c r="AN130" s="60">
        <f ca="1">AVERAGE(OFFSET($AM$3,0,0,'Données projet'!$E$10+1,1))-AVERAGE(OFFSET($H$3,0,0,'Données projet'!$E$10+1,1))</f>
        <v>380.09050904348459</v>
      </c>
      <c r="AO130" s="60">
        <f t="shared" si="90"/>
        <v>166.97658184507776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0</v>
      </c>
      <c r="BE130" s="14" t="e">
        <f>BD130*VLOOKUP('Données projet'!$B$11,Paramètres!$A$1:$I$89,3,0)*VLOOKUP('Données projet'!$B$11,Paramètres!$A$1:$I$89,5,0)</f>
        <v>#N/A</v>
      </c>
      <c r="BF130" s="14" t="e">
        <f t="shared" si="91"/>
        <v>#N/A</v>
      </c>
      <c r="BG130" s="22" t="e">
        <f t="shared" si="61"/>
        <v>#N/A</v>
      </c>
      <c r="BH130" s="60" t="e">
        <f t="shared" si="62"/>
        <v>#N/A</v>
      </c>
      <c r="BI130" s="60" t="e">
        <f ca="1">AVERAGE(OFFSET($BH$3,0,0,'Données projet'!$E$11+1,1))-AVERAGE(OFFSET($H$3,0,0,'Données projet'!$E$11+1,1))</f>
        <v>#N/A</v>
      </c>
      <c r="BJ130" s="60" t="e">
        <f t="shared" si="92"/>
        <v>#N/A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 t="e">
        <f>EXP(-LN(2)/35)*BP129+(1-EXP(-LN(2)/35))/(LN(2)/35)*BL130*BM130*VLOOKUP('Données projet'!$B$11,Paramètres!$A$1:$I$89,3,0)*0.475*44/12</f>
        <v>#N/A</v>
      </c>
      <c r="BQ130" s="23" t="e">
        <f>EXP(-LN(2)/25)*BQ129+(1-EXP(-LN(2)/25))/(LN(2)/25)*Calculateur!BL130*Calculateur!BN130*VLOOKUP('Données projet'!$B$11,Paramètres!$A$1:$I$89,3,0)*0.475*44/12</f>
        <v>#N/A</v>
      </c>
      <c r="BR130" s="23" t="e">
        <f>EXP(-LN(2)/2)*BR129+(1-EXP(-LN(2)/2))/(LN(2)/2)*BL130*BO130*VLOOKUP('Données projet'!$B$11,Paramètres!$A$1:$I$89,3,0)*0.475*44/12</f>
        <v>#N/A</v>
      </c>
      <c r="BS130" s="24" t="e">
        <f t="shared" si="63"/>
        <v>#N/A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0</v>
      </c>
      <c r="BZ130" s="14" t="e">
        <f>BY130*VLOOKUP('Données projet'!$B$12,Paramètres!$A$1:$I$89,3,0)*VLOOKUP('Données projet'!$B$12,Paramètres!$A$1:$I$89,5,0)</f>
        <v>#N/A</v>
      </c>
      <c r="CA130" s="14" t="e">
        <f t="shared" si="93"/>
        <v>#N/A</v>
      </c>
      <c r="CB130" s="22" t="e">
        <f t="shared" si="64"/>
        <v>#N/A</v>
      </c>
      <c r="CC130" s="60" t="e">
        <f t="shared" si="65"/>
        <v>#N/A</v>
      </c>
      <c r="CD130" s="60" t="e">
        <f ca="1">AVERAGE(OFFSET($CC$3,0,0,'Données projet'!$E$12+1,1))-AVERAGE(OFFSET($H$3,0,0,'Données projet'!$E$12+1,1))</f>
        <v>#N/A</v>
      </c>
      <c r="CE130" s="60" t="e">
        <f t="shared" si="94"/>
        <v>#N/A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 t="e">
        <f>EXP(-LN(2)/35)*CK129+(1-EXP(-LN(2)/35))/(LN(2)/35)*CG130*CH130*VLOOKUP('Données projet'!$B$12,Paramètres!$A$1:$I$89,3,0)*0.475*44/12</f>
        <v>#N/A</v>
      </c>
      <c r="CL130" s="23" t="e">
        <f>EXP(-LN(2)/25)*CL129+(1-EXP(-LN(2)/25))/(LN(2)/25)*Calculateur!CG130*Calculateur!CI130*VLOOKUP('Données projet'!$B$12,Paramètres!$A$1:$I$89,3,0)*0.475*44/12</f>
        <v>#N/A</v>
      </c>
      <c r="CM130" s="23" t="e">
        <f>EXP(-LN(2)/2)*CM129+(1-EXP(-LN(2)/2))/(LN(2)/2)*CG130*CJ130*VLOOKUP('Données projet'!$B$12,Paramètres!$A$1:$I$89,3,0)*0.475*44/12</f>
        <v>#N/A</v>
      </c>
      <c r="CN130" s="24" t="e">
        <f t="shared" si="66"/>
        <v>#N/A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0</v>
      </c>
      <c r="CU130" s="18" t="e">
        <f>CT130*VLOOKUP('Données projet'!$B$13,Paramètres!$A$1:$I$89,3,0)*VLOOKUP('Données projet'!$B$13,Paramètres!$A$1:$I$89,5,0)</f>
        <v>#N/A</v>
      </c>
      <c r="CV130" s="14" t="e">
        <f t="shared" si="95"/>
        <v>#N/A</v>
      </c>
      <c r="CW130" s="22" t="e">
        <f t="shared" si="67"/>
        <v>#N/A</v>
      </c>
      <c r="CX130" s="60" t="e">
        <f t="shared" si="68"/>
        <v>#N/A</v>
      </c>
      <c r="CY130" s="60" t="e">
        <f ca="1">AVERAGE(OFFSET($CX$3,0,0,'Données projet'!$E$13+1,1))-AVERAGE(OFFSET($H$3,0,0,'Données projet'!$E$13+1,1))</f>
        <v>#N/A</v>
      </c>
      <c r="CZ130" s="60" t="e">
        <f t="shared" si="96"/>
        <v>#N/A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 t="e">
        <f>EXP(-LN(2)/35)*DF129+(1-EXP(-LN(2)/35))/(LN(2)/35)*DB130*DC130*VLOOKUP('Données projet'!$B$13,Paramètres!$A$1:$I$89,3,0)*0.475*44/12</f>
        <v>#N/A</v>
      </c>
      <c r="DG130" s="23" t="e">
        <f>EXP(-LN(2)/25)*DG129+(1-EXP(-LN(2)/25))/(LN(2)/25)*Calculateur!DB130*Calculateur!DD130*VLOOKUP('Données projet'!$B$13,Paramètres!$A$1:$I$89,3,0)*0.475*44/12</f>
        <v>#N/A</v>
      </c>
      <c r="DH130" s="23" t="e">
        <f>EXP(-LN(2)/2)*DH129+(1-EXP(-LN(2)/2))/(LN(2)/2)*DB130*DE130*VLOOKUP('Données projet'!$B$13,Paramètres!$A$1:$I$89,3,0)*0.475*44/12</f>
        <v>#N/A</v>
      </c>
      <c r="DI130" s="24" t="e">
        <f t="shared" si="69"/>
        <v>#N/A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0" t="e">
        <f t="shared" si="74"/>
        <v>#N/A</v>
      </c>
      <c r="EO130" s="60" t="e">
        <f ca="1">AVERAGE(OFFSET($EN$3,0,0,'Données projet'!$E$15+1,1))-AVERAGE(OFFSET($H$3,0,0,'Données projet'!$E$15+1,1))</f>
        <v>#N/A</v>
      </c>
      <c r="EP130" s="60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0" t="e">
        <f t="shared" si="77"/>
        <v>#N/A</v>
      </c>
      <c r="FJ130" s="60" t="e">
        <f ca="1">AVERAGE(OFFSET($FI$3,0,0,'Données projet'!$E$16+1,1))-AVERAGE(OFFSET($H$3,0,0,'Données projet'!$E$16+1,1))</f>
        <v>#N/A</v>
      </c>
      <c r="FK130" s="60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0" t="e">
        <f t="shared" si="80"/>
        <v>#N/A</v>
      </c>
      <c r="GE130" s="60" t="e">
        <f ca="1">AVERAGE(OFFSET($GD$3,0,0,'Données projet'!$E$17+1,1))-AVERAGE(OFFSET($H$3,0,0,'Données projet'!$E$17+1,1))</f>
        <v>#N/A</v>
      </c>
      <c r="GF130" s="60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0" t="e">
        <f t="shared" si="83"/>
        <v>#N/A</v>
      </c>
      <c r="GZ130" s="60" t="e">
        <f ca="1">AVERAGE(OFFSET($GY$3,0,0,'Données projet'!$E$18+1,1))-AVERAGE(OFFSET($H$3,0,0,'Données projet'!$E$18+1,1))</f>
        <v>#N/A</v>
      </c>
      <c r="HA130" s="60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-1.1368683772161603E-13</v>
      </c>
      <c r="O131" s="14">
        <f>N131*VLOOKUP('Données projet'!$B$9,Paramètres!$A$1:$I$89,3,0)*VLOOKUP('Données projet'!$B$9,Paramètres!$A$1:$I$89,5,0)</f>
        <v>-7.626113074366004E-14</v>
      </c>
      <c r="P131" s="14" t="e">
        <f t="shared" si="87"/>
        <v>#NUM!</v>
      </c>
      <c r="Q131" s="22" t="e">
        <f t="shared" ref="Q131:Q153" si="108">(O131+P131)*0.475*44/12</f>
        <v>#NUM!</v>
      </c>
      <c r="R131" s="60" t="e">
        <f t="shared" ref="R131:R194" si="109">Q131+(I131+J131)*44/12</f>
        <v>#NUM!</v>
      </c>
      <c r="S131" s="60">
        <f ca="1">AVERAGE(OFFSET($R$3,0,0,'Données projet'!$E$9+1,1))-AVERAGE(OFFSET($H$3,0,0,'Données projet'!$E$9+1,1))</f>
        <v>241.62816740540188</v>
      </c>
      <c r="T131" s="60">
        <f t="shared" si="88"/>
        <v>188.36757679617921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0.12267956126356268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0.12267956126356268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2</v>
      </c>
      <c r="AI131" s="14">
        <f>IF('Données projet'!$A$62&gt;35,AI130+AH131-AQ130,IF(A131&lt;'Données projet'!$A$62,$AF$205^A131,IF(A131='Données projet'!$A$62,'Données projet'!$B$62,AI130+AH131-AQ130)))</f>
        <v>215.00000000000011</v>
      </c>
      <c r="AJ131" s="14">
        <f>AI131*VLOOKUP('Données projet'!$B$10,Paramètres!$A$1:$I$89,3,0)*VLOOKUP('Données projet'!$B$10,Paramètres!$A$1:$I$89,5,0)</f>
        <v>231.42600000000013</v>
      </c>
      <c r="AK131" s="14">
        <f t="shared" si="89"/>
        <v>56.590905067453271</v>
      </c>
      <c r="AL131" s="22">
        <f t="shared" si="58"/>
        <v>501.62944299248142</v>
      </c>
      <c r="AM131" s="60">
        <f t="shared" si="59"/>
        <v>794.96277632581473</v>
      </c>
      <c r="AN131" s="60">
        <f ca="1">AVERAGE(OFFSET($AM$3,0,0,'Données projet'!$E$10+1,1))-AVERAGE(OFFSET($H$3,0,0,'Données projet'!$E$10+1,1))</f>
        <v>380.09050904348459</v>
      </c>
      <c r="AO131" s="60">
        <f t="shared" si="90"/>
        <v>166.97658184507776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0</v>
      </c>
      <c r="BE131" s="14" t="e">
        <f>BD131*VLOOKUP('Données projet'!$B$11,Paramètres!$A$1:$I$89,3,0)*VLOOKUP('Données projet'!$B$11,Paramètres!$A$1:$I$89,5,0)</f>
        <v>#N/A</v>
      </c>
      <c r="BF131" s="14" t="e">
        <f t="shared" si="91"/>
        <v>#N/A</v>
      </c>
      <c r="BG131" s="22" t="e">
        <f t="shared" si="61"/>
        <v>#N/A</v>
      </c>
      <c r="BH131" s="60" t="e">
        <f t="shared" si="62"/>
        <v>#N/A</v>
      </c>
      <c r="BI131" s="60" t="e">
        <f ca="1">AVERAGE(OFFSET($BH$3,0,0,'Données projet'!$E$11+1,1))-AVERAGE(OFFSET($H$3,0,0,'Données projet'!$E$11+1,1))</f>
        <v>#N/A</v>
      </c>
      <c r="BJ131" s="60" t="e">
        <f t="shared" si="92"/>
        <v>#N/A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 t="e">
        <f>EXP(-LN(2)/35)*BP130+(1-EXP(-LN(2)/35))/(LN(2)/35)*BL131*BM131*VLOOKUP('Données projet'!$B$11,Paramètres!$A$1:$I$89,3,0)*0.475*44/12</f>
        <v>#N/A</v>
      </c>
      <c r="BQ131" s="23" t="e">
        <f>EXP(-LN(2)/25)*BQ130+(1-EXP(-LN(2)/25))/(LN(2)/25)*Calculateur!BL131*Calculateur!BN131*VLOOKUP('Données projet'!$B$11,Paramètres!$A$1:$I$89,3,0)*0.475*44/12</f>
        <v>#N/A</v>
      </c>
      <c r="BR131" s="23" t="e">
        <f>EXP(-LN(2)/2)*BR130+(1-EXP(-LN(2)/2))/(LN(2)/2)*BL131*BO131*VLOOKUP('Données projet'!$B$11,Paramètres!$A$1:$I$89,3,0)*0.475*44/12</f>
        <v>#N/A</v>
      </c>
      <c r="BS131" s="24" t="e">
        <f t="shared" si="63"/>
        <v>#N/A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0</v>
      </c>
      <c r="BZ131" s="14" t="e">
        <f>BY131*VLOOKUP('Données projet'!$B$12,Paramètres!$A$1:$I$89,3,0)*VLOOKUP('Données projet'!$B$12,Paramètres!$A$1:$I$89,5,0)</f>
        <v>#N/A</v>
      </c>
      <c r="CA131" s="14" t="e">
        <f t="shared" si="93"/>
        <v>#N/A</v>
      </c>
      <c r="CB131" s="22" t="e">
        <f t="shared" si="64"/>
        <v>#N/A</v>
      </c>
      <c r="CC131" s="60" t="e">
        <f t="shared" si="65"/>
        <v>#N/A</v>
      </c>
      <c r="CD131" s="60" t="e">
        <f ca="1">AVERAGE(OFFSET($CC$3,0,0,'Données projet'!$E$12+1,1))-AVERAGE(OFFSET($H$3,0,0,'Données projet'!$E$12+1,1))</f>
        <v>#N/A</v>
      </c>
      <c r="CE131" s="60" t="e">
        <f t="shared" si="94"/>
        <v>#N/A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 t="e">
        <f>EXP(-LN(2)/35)*CK130+(1-EXP(-LN(2)/35))/(LN(2)/35)*CG131*CH131*VLOOKUP('Données projet'!$B$12,Paramètres!$A$1:$I$89,3,0)*0.475*44/12</f>
        <v>#N/A</v>
      </c>
      <c r="CL131" s="23" t="e">
        <f>EXP(-LN(2)/25)*CL130+(1-EXP(-LN(2)/25))/(LN(2)/25)*Calculateur!CG131*Calculateur!CI131*VLOOKUP('Données projet'!$B$12,Paramètres!$A$1:$I$89,3,0)*0.475*44/12</f>
        <v>#N/A</v>
      </c>
      <c r="CM131" s="23" t="e">
        <f>EXP(-LN(2)/2)*CM130+(1-EXP(-LN(2)/2))/(LN(2)/2)*CG131*CJ131*VLOOKUP('Données projet'!$B$12,Paramètres!$A$1:$I$89,3,0)*0.475*44/12</f>
        <v>#N/A</v>
      </c>
      <c r="CN131" s="24" t="e">
        <f t="shared" si="66"/>
        <v>#N/A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0</v>
      </c>
      <c r="CU131" s="18" t="e">
        <f>CT131*VLOOKUP('Données projet'!$B$13,Paramètres!$A$1:$I$89,3,0)*VLOOKUP('Données projet'!$B$13,Paramètres!$A$1:$I$89,5,0)</f>
        <v>#N/A</v>
      </c>
      <c r="CV131" s="14" t="e">
        <f t="shared" si="95"/>
        <v>#N/A</v>
      </c>
      <c r="CW131" s="22" t="e">
        <f t="shared" si="67"/>
        <v>#N/A</v>
      </c>
      <c r="CX131" s="60" t="e">
        <f t="shared" si="68"/>
        <v>#N/A</v>
      </c>
      <c r="CY131" s="60" t="e">
        <f ca="1">AVERAGE(OFFSET($CX$3,0,0,'Données projet'!$E$13+1,1))-AVERAGE(OFFSET($H$3,0,0,'Données projet'!$E$13+1,1))</f>
        <v>#N/A</v>
      </c>
      <c r="CZ131" s="60" t="e">
        <f t="shared" si="96"/>
        <v>#N/A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 t="e">
        <f>EXP(-LN(2)/35)*DF130+(1-EXP(-LN(2)/35))/(LN(2)/35)*DB131*DC131*VLOOKUP('Données projet'!$B$13,Paramètres!$A$1:$I$89,3,0)*0.475*44/12</f>
        <v>#N/A</v>
      </c>
      <c r="DG131" s="23" t="e">
        <f>EXP(-LN(2)/25)*DG130+(1-EXP(-LN(2)/25))/(LN(2)/25)*Calculateur!DB131*Calculateur!DD131*VLOOKUP('Données projet'!$B$13,Paramètres!$A$1:$I$89,3,0)*0.475*44/12</f>
        <v>#N/A</v>
      </c>
      <c r="DH131" s="23" t="e">
        <f>EXP(-LN(2)/2)*DH130+(1-EXP(-LN(2)/2))/(LN(2)/2)*DB131*DE131*VLOOKUP('Données projet'!$B$13,Paramètres!$A$1:$I$89,3,0)*0.475*44/12</f>
        <v>#N/A</v>
      </c>
      <c r="DI131" s="24" t="e">
        <f t="shared" si="69"/>
        <v>#N/A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0" t="e">
        <f t="shared" si="74"/>
        <v>#N/A</v>
      </c>
      <c r="EO131" s="60" t="e">
        <f ca="1">AVERAGE(OFFSET($EN$3,0,0,'Données projet'!$E$15+1,1))-AVERAGE(OFFSET($H$3,0,0,'Données projet'!$E$15+1,1))</f>
        <v>#N/A</v>
      </c>
      <c r="EP131" s="60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0" t="e">
        <f t="shared" si="77"/>
        <v>#N/A</v>
      </c>
      <c r="FJ131" s="60" t="e">
        <f ca="1">AVERAGE(OFFSET($FI$3,0,0,'Données projet'!$E$16+1,1))-AVERAGE(OFFSET($H$3,0,0,'Données projet'!$E$16+1,1))</f>
        <v>#N/A</v>
      </c>
      <c r="FK131" s="60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0" t="e">
        <f t="shared" si="80"/>
        <v>#N/A</v>
      </c>
      <c r="GE131" s="60" t="e">
        <f ca="1">AVERAGE(OFFSET($GD$3,0,0,'Données projet'!$E$17+1,1))-AVERAGE(OFFSET($H$3,0,0,'Données projet'!$E$17+1,1))</f>
        <v>#N/A</v>
      </c>
      <c r="GF131" s="60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0" t="e">
        <f t="shared" si="83"/>
        <v>#N/A</v>
      </c>
      <c r="GZ131" s="60" t="e">
        <f ca="1">AVERAGE(OFFSET($GY$3,0,0,'Données projet'!$E$18+1,1))-AVERAGE(OFFSET($H$3,0,0,'Données projet'!$E$18+1,1))</f>
        <v>#N/A</v>
      </c>
      <c r="HA131" s="60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-1.1368683772161603E-13</v>
      </c>
      <c r="O132" s="14">
        <f>N132*VLOOKUP('Données projet'!$B$9,Paramètres!$A$1:$I$89,3,0)*VLOOKUP('Données projet'!$B$9,Paramètres!$A$1:$I$89,5,0)</f>
        <v>-7.626113074366004E-14</v>
      </c>
      <c r="P132" s="14" t="e">
        <f t="shared" si="87"/>
        <v>#NUM!</v>
      </c>
      <c r="Q132" s="22" t="e">
        <f t="shared" si="108"/>
        <v>#NUM!</v>
      </c>
      <c r="R132" s="60" t="e">
        <f t="shared" si="109"/>
        <v>#NUM!</v>
      </c>
      <c r="S132" s="60">
        <f ca="1">AVERAGE(OFFSET($R$3,0,0,'Données projet'!$E$9+1,1))-AVERAGE(OFFSET($H$3,0,0,'Données projet'!$E$9+1,1))</f>
        <v>241.62816740540188</v>
      </c>
      <c r="T132" s="60">
        <f t="shared" si="88"/>
        <v>188.36757679617921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0.11932488220937282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0.11932488220937282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2</v>
      </c>
      <c r="AI132" s="14">
        <f>IF('Données projet'!$A$62&gt;35,AI131+AH132-AQ131,IF(A132&lt;'Données projet'!$A$62,$AF$205^A132,IF(A132='Données projet'!$A$62,'Données projet'!$B$62,AI131+AH132-AQ131)))</f>
        <v>217.00000000000011</v>
      </c>
      <c r="AJ132" s="14">
        <f>AI132*VLOOKUP('Données projet'!$B$10,Paramètres!$A$1:$I$89,3,0)*VLOOKUP('Données projet'!$B$10,Paramètres!$A$1:$I$89,5,0)</f>
        <v>233.57880000000011</v>
      </c>
      <c r="AK132" s="14">
        <f t="shared" si="89"/>
        <v>57.055805022709997</v>
      </c>
      <c r="AL132" s="22">
        <f t="shared" ref="AL132:AL153" si="112">(AJ132+AK132)*0.475*44/12</f>
        <v>506.1886037478867</v>
      </c>
      <c r="AM132" s="60">
        <f t="shared" ref="AM132:AM195" si="113">AL132+(AD132+AE132)*44/12</f>
        <v>799.52193708122002</v>
      </c>
      <c r="AN132" s="60">
        <f ca="1">AVERAGE(OFFSET($AM$3,0,0,'Données projet'!$E$10+1,1))-AVERAGE(OFFSET($H$3,0,0,'Données projet'!$E$10+1,1))</f>
        <v>380.09050904348459</v>
      </c>
      <c r="AO132" s="60">
        <f t="shared" si="90"/>
        <v>166.97658184507776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0</v>
      </c>
      <c r="BE132" s="14" t="e">
        <f>BD132*VLOOKUP('Données projet'!$B$11,Paramètres!$A$1:$I$89,3,0)*VLOOKUP('Données projet'!$B$11,Paramètres!$A$1:$I$89,5,0)</f>
        <v>#N/A</v>
      </c>
      <c r="BF132" s="14" t="e">
        <f t="shared" si="91"/>
        <v>#N/A</v>
      </c>
      <c r="BG132" s="22" t="e">
        <f t="shared" ref="BG132:BG153" si="115">(BE132+BF132)*0.475*44/12</f>
        <v>#N/A</v>
      </c>
      <c r="BH132" s="60" t="e">
        <f t="shared" ref="BH132:BH195" si="116">BG132+(AY132+AZ132)*44/12</f>
        <v>#N/A</v>
      </c>
      <c r="BI132" s="60" t="e">
        <f ca="1">AVERAGE(OFFSET($BH$3,0,0,'Données projet'!$E$11+1,1))-AVERAGE(OFFSET($H$3,0,0,'Données projet'!$E$11+1,1))</f>
        <v>#N/A</v>
      </c>
      <c r="BJ132" s="60" t="e">
        <f t="shared" si="92"/>
        <v>#N/A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 t="e">
        <f>EXP(-LN(2)/35)*BP131+(1-EXP(-LN(2)/35))/(LN(2)/35)*BL132*BM132*VLOOKUP('Données projet'!$B$11,Paramètres!$A$1:$I$89,3,0)*0.475*44/12</f>
        <v>#N/A</v>
      </c>
      <c r="BQ132" s="23" t="e">
        <f>EXP(-LN(2)/25)*BQ131+(1-EXP(-LN(2)/25))/(LN(2)/25)*Calculateur!BL132*Calculateur!BN132*VLOOKUP('Données projet'!$B$11,Paramètres!$A$1:$I$89,3,0)*0.475*44/12</f>
        <v>#N/A</v>
      </c>
      <c r="BR132" s="23" t="e">
        <f>EXP(-LN(2)/2)*BR131+(1-EXP(-LN(2)/2))/(LN(2)/2)*BL132*BO132*VLOOKUP('Données projet'!$B$11,Paramètres!$A$1:$I$89,3,0)*0.475*44/12</f>
        <v>#N/A</v>
      </c>
      <c r="BS132" s="24" t="e">
        <f t="shared" ref="BS132:BS153" si="117">SUM(BP132:BR132)</f>
        <v>#N/A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0</v>
      </c>
      <c r="BZ132" s="14" t="e">
        <f>BY132*VLOOKUP('Données projet'!$B$12,Paramètres!$A$1:$I$89,3,0)*VLOOKUP('Données projet'!$B$12,Paramètres!$A$1:$I$89,5,0)</f>
        <v>#N/A</v>
      </c>
      <c r="CA132" s="14" t="e">
        <f t="shared" si="93"/>
        <v>#N/A</v>
      </c>
      <c r="CB132" s="22" t="e">
        <f t="shared" ref="CB132:CB153" si="118">(BZ132+CA132)*0.475*44/12</f>
        <v>#N/A</v>
      </c>
      <c r="CC132" s="60" t="e">
        <f t="shared" ref="CC132:CC195" si="119">CB132+(BT132+BU132)*44/12</f>
        <v>#N/A</v>
      </c>
      <c r="CD132" s="60" t="e">
        <f ca="1">AVERAGE(OFFSET($CC$3,0,0,'Données projet'!$E$12+1,1))-AVERAGE(OFFSET($H$3,0,0,'Données projet'!$E$12+1,1))</f>
        <v>#N/A</v>
      </c>
      <c r="CE132" s="60" t="e">
        <f t="shared" si="94"/>
        <v>#N/A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 t="e">
        <f>EXP(-LN(2)/35)*CK131+(1-EXP(-LN(2)/35))/(LN(2)/35)*CG132*CH132*VLOOKUP('Données projet'!$B$12,Paramètres!$A$1:$I$89,3,0)*0.475*44/12</f>
        <v>#N/A</v>
      </c>
      <c r="CL132" s="23" t="e">
        <f>EXP(-LN(2)/25)*CL131+(1-EXP(-LN(2)/25))/(LN(2)/25)*Calculateur!CG132*Calculateur!CI132*VLOOKUP('Données projet'!$B$12,Paramètres!$A$1:$I$89,3,0)*0.475*44/12</f>
        <v>#N/A</v>
      </c>
      <c r="CM132" s="23" t="e">
        <f>EXP(-LN(2)/2)*CM131+(1-EXP(-LN(2)/2))/(LN(2)/2)*CG132*CJ132*VLOOKUP('Données projet'!$B$12,Paramètres!$A$1:$I$89,3,0)*0.475*44/12</f>
        <v>#N/A</v>
      </c>
      <c r="CN132" s="24" t="e">
        <f t="shared" ref="CN132:CN153" si="120">SUM(CK132:CM132)</f>
        <v>#N/A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0</v>
      </c>
      <c r="CU132" s="18" t="e">
        <f>CT132*VLOOKUP('Données projet'!$B$13,Paramètres!$A$1:$I$89,3,0)*VLOOKUP('Données projet'!$B$13,Paramètres!$A$1:$I$89,5,0)</f>
        <v>#N/A</v>
      </c>
      <c r="CV132" s="14" t="e">
        <f t="shared" si="95"/>
        <v>#N/A</v>
      </c>
      <c r="CW132" s="22" t="e">
        <f t="shared" ref="CW132:CW153" si="121">(CU132+CV132)*0.475*44/12</f>
        <v>#N/A</v>
      </c>
      <c r="CX132" s="60" t="e">
        <f t="shared" ref="CX132:CX195" si="122">CW132+(CO132+CP132)*44/12</f>
        <v>#N/A</v>
      </c>
      <c r="CY132" s="60" t="e">
        <f ca="1">AVERAGE(OFFSET($CX$3,0,0,'Données projet'!$E$13+1,1))-AVERAGE(OFFSET($H$3,0,0,'Données projet'!$E$13+1,1))</f>
        <v>#N/A</v>
      </c>
      <c r="CZ132" s="60" t="e">
        <f t="shared" si="96"/>
        <v>#N/A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 t="e">
        <f>EXP(-LN(2)/35)*DF131+(1-EXP(-LN(2)/35))/(LN(2)/35)*DB132*DC132*VLOOKUP('Données projet'!$B$13,Paramètres!$A$1:$I$89,3,0)*0.475*44/12</f>
        <v>#N/A</v>
      </c>
      <c r="DG132" s="23" t="e">
        <f>EXP(-LN(2)/25)*DG131+(1-EXP(-LN(2)/25))/(LN(2)/25)*Calculateur!DB132*Calculateur!DD132*VLOOKUP('Données projet'!$B$13,Paramètres!$A$1:$I$89,3,0)*0.475*44/12</f>
        <v>#N/A</v>
      </c>
      <c r="DH132" s="23" t="e">
        <f>EXP(-LN(2)/2)*DH131+(1-EXP(-LN(2)/2))/(LN(2)/2)*DB132*DE132*VLOOKUP('Données projet'!$B$13,Paramètres!$A$1:$I$89,3,0)*0.475*44/12</f>
        <v>#N/A</v>
      </c>
      <c r="DI132" s="24" t="e">
        <f t="shared" ref="DI132:DI153" si="123">SUM(DF132:DH132)</f>
        <v>#N/A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0" t="e">
        <f t="shared" ref="EN132:EN195" si="128">EM132+(EE132+EF132)*44/12</f>
        <v>#N/A</v>
      </c>
      <c r="EO132" s="60" t="e">
        <f ca="1">AVERAGE(OFFSET($EN$3,0,0,'Données projet'!$E$15+1,1))-AVERAGE(OFFSET($H$3,0,0,'Données projet'!$E$15+1,1))</f>
        <v>#N/A</v>
      </c>
      <c r="EP132" s="60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0" t="e">
        <f t="shared" ref="FI132:FI195" si="131">FH132+(EZ132+FA132)*44/12</f>
        <v>#N/A</v>
      </c>
      <c r="FJ132" s="60" t="e">
        <f ca="1">AVERAGE(OFFSET($FI$3,0,0,'Données projet'!$E$16+1,1))-AVERAGE(OFFSET($H$3,0,0,'Données projet'!$E$16+1,1))</f>
        <v>#N/A</v>
      </c>
      <c r="FK132" s="60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0" t="e">
        <f t="shared" ref="GD132:GD195" si="134">GC132+(FU132+FV132)*44/12</f>
        <v>#N/A</v>
      </c>
      <c r="GE132" s="60" t="e">
        <f ca="1">AVERAGE(OFFSET($GD$3,0,0,'Données projet'!$E$17+1,1))-AVERAGE(OFFSET($H$3,0,0,'Données projet'!$E$17+1,1))</f>
        <v>#N/A</v>
      </c>
      <c r="GF132" s="60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0" t="e">
        <f t="shared" ref="GY132:GY195" si="137">GX132+(GP132+GQ132)*44/12</f>
        <v>#N/A</v>
      </c>
      <c r="GZ132" s="60" t="e">
        <f ca="1">AVERAGE(OFFSET($GY$3,0,0,'Données projet'!$E$18+1,1))-AVERAGE(OFFSET($H$3,0,0,'Données projet'!$E$18+1,1))</f>
        <v>#N/A</v>
      </c>
      <c r="HA132" s="60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-1.1368683772161603E-13</v>
      </c>
      <c r="O133" s="14">
        <f>N133*VLOOKUP('Données projet'!$B$9,Paramètres!$A$1:$I$89,3,0)*VLOOKUP('Données projet'!$B$9,Paramètres!$A$1:$I$89,5,0)</f>
        <v>-7.626113074366004E-14</v>
      </c>
      <c r="P133" s="14" t="e">
        <f t="shared" ref="P133:P196" si="141">EXP(-1.0587+0.8836*LN(O133)+0.284)</f>
        <v>#NUM!</v>
      </c>
      <c r="Q133" s="22" t="e">
        <f t="shared" si="108"/>
        <v>#NUM!</v>
      </c>
      <c r="R133" s="60" t="e">
        <f t="shared" si="109"/>
        <v>#NUM!</v>
      </c>
      <c r="S133" s="60">
        <f ca="1">AVERAGE(OFFSET($R$3,0,0,'Données projet'!$E$9+1,1))-AVERAGE(OFFSET($H$3,0,0,'Données projet'!$E$9+1,1))</f>
        <v>241.62816740540188</v>
      </c>
      <c r="T133" s="60">
        <f t="shared" ref="T133:T196" si="142">$T$3</f>
        <v>188.36757679617921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0.11606193703033468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0.11606193703033468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2</v>
      </c>
      <c r="AI133" s="14">
        <f>IF('Données projet'!$A$62&gt;35,AI132+AH133-AQ132,IF(A133&lt;'Données projet'!$A$62,$AF$205^A133,IF(A133='Données projet'!$A$62,'Données projet'!$B$62,AI132+AH133-AQ132)))</f>
        <v>219.00000000000011</v>
      </c>
      <c r="AJ133" s="14">
        <f>AI133*VLOOKUP('Données projet'!$B$10,Paramètres!$A$1:$I$89,3,0)*VLOOKUP('Données projet'!$B$10,Paramètres!$A$1:$I$89,5,0)</f>
        <v>235.73160000000013</v>
      </c>
      <c r="AK133" s="14">
        <f t="shared" ref="AK133:AK153" si="143">EXP(-1.0587+0.8836*LN(AJ133)+0.284)</f>
        <v>57.520206488125268</v>
      </c>
      <c r="AL133" s="22">
        <f t="shared" si="112"/>
        <v>510.74689630015172</v>
      </c>
      <c r="AM133" s="60">
        <f t="shared" si="113"/>
        <v>804.08022963348503</v>
      </c>
      <c r="AN133" s="60">
        <f ca="1">AVERAGE(OFFSET($AM$3,0,0,'Données projet'!$E$10+1,1))-AVERAGE(OFFSET($H$3,0,0,'Données projet'!$E$10+1,1))</f>
        <v>380.09050904348459</v>
      </c>
      <c r="AO133" s="60">
        <f t="shared" ref="AO133:AO196" si="144">$AO$3</f>
        <v>166.97658184507776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0</v>
      </c>
      <c r="BE133" s="14" t="e">
        <f>BD133*VLOOKUP('Données projet'!$B$11,Paramètres!$A$1:$I$89,3,0)*VLOOKUP('Données projet'!$B$11,Paramètres!$A$1:$I$89,5,0)</f>
        <v>#N/A</v>
      </c>
      <c r="BF133" s="14" t="e">
        <f t="shared" ref="BF133:BF153" si="145">EXP(-1.0587+0.8836*LN(BE133)+0.284)</f>
        <v>#N/A</v>
      </c>
      <c r="BG133" s="22" t="e">
        <f t="shared" si="115"/>
        <v>#N/A</v>
      </c>
      <c r="BH133" s="60" t="e">
        <f t="shared" si="116"/>
        <v>#N/A</v>
      </c>
      <c r="BI133" s="60" t="e">
        <f ca="1">AVERAGE(OFFSET($BH$3,0,0,'Données projet'!$E$11+1,1))-AVERAGE(OFFSET($H$3,0,0,'Données projet'!$E$11+1,1))</f>
        <v>#N/A</v>
      </c>
      <c r="BJ133" s="60" t="e">
        <f t="shared" ref="BJ133:BJ196" si="146">$BJ$3</f>
        <v>#N/A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 t="e">
        <f>EXP(-LN(2)/35)*BP132+(1-EXP(-LN(2)/35))/(LN(2)/35)*BL133*BM133*VLOOKUP('Données projet'!$B$11,Paramètres!$A$1:$I$89,3,0)*0.475*44/12</f>
        <v>#N/A</v>
      </c>
      <c r="BQ133" s="23" t="e">
        <f>EXP(-LN(2)/25)*BQ132+(1-EXP(-LN(2)/25))/(LN(2)/25)*Calculateur!BL133*Calculateur!BN133*VLOOKUP('Données projet'!$B$11,Paramètres!$A$1:$I$89,3,0)*0.475*44/12</f>
        <v>#N/A</v>
      </c>
      <c r="BR133" s="23" t="e">
        <f>EXP(-LN(2)/2)*BR132+(1-EXP(-LN(2)/2))/(LN(2)/2)*BL133*BO133*VLOOKUP('Données projet'!$B$11,Paramètres!$A$1:$I$89,3,0)*0.475*44/12</f>
        <v>#N/A</v>
      </c>
      <c r="BS133" s="24" t="e">
        <f t="shared" si="117"/>
        <v>#N/A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0</v>
      </c>
      <c r="BZ133" s="14" t="e">
        <f>BY133*VLOOKUP('Données projet'!$B$12,Paramètres!$A$1:$I$89,3,0)*VLOOKUP('Données projet'!$B$12,Paramètres!$A$1:$I$89,5,0)</f>
        <v>#N/A</v>
      </c>
      <c r="CA133" s="14" t="e">
        <f t="shared" ref="CA133:CA153" si="147">EXP(-1.0587+0.8836*LN(BZ133)+0.284)</f>
        <v>#N/A</v>
      </c>
      <c r="CB133" s="22" t="e">
        <f t="shared" si="118"/>
        <v>#N/A</v>
      </c>
      <c r="CC133" s="60" t="e">
        <f t="shared" si="119"/>
        <v>#N/A</v>
      </c>
      <c r="CD133" s="60" t="e">
        <f ca="1">AVERAGE(OFFSET($CC$3,0,0,'Données projet'!$E$12+1,1))-AVERAGE(OFFSET($H$3,0,0,'Données projet'!$E$12+1,1))</f>
        <v>#N/A</v>
      </c>
      <c r="CE133" s="60" t="e">
        <f t="shared" ref="CE133:CE196" si="148">$CE$3</f>
        <v>#N/A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 t="e">
        <f>EXP(-LN(2)/35)*CK132+(1-EXP(-LN(2)/35))/(LN(2)/35)*CG133*CH133*VLOOKUP('Données projet'!$B$12,Paramètres!$A$1:$I$89,3,0)*0.475*44/12</f>
        <v>#N/A</v>
      </c>
      <c r="CL133" s="23" t="e">
        <f>EXP(-LN(2)/25)*CL132+(1-EXP(-LN(2)/25))/(LN(2)/25)*Calculateur!CG133*Calculateur!CI133*VLOOKUP('Données projet'!$B$12,Paramètres!$A$1:$I$89,3,0)*0.475*44/12</f>
        <v>#N/A</v>
      </c>
      <c r="CM133" s="23" t="e">
        <f>EXP(-LN(2)/2)*CM132+(1-EXP(-LN(2)/2))/(LN(2)/2)*CG133*CJ133*VLOOKUP('Données projet'!$B$12,Paramètres!$A$1:$I$89,3,0)*0.475*44/12</f>
        <v>#N/A</v>
      </c>
      <c r="CN133" s="24" t="e">
        <f t="shared" si="120"/>
        <v>#N/A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0</v>
      </c>
      <c r="CU133" s="18" t="e">
        <f>CT133*VLOOKUP('Données projet'!$B$13,Paramètres!$A$1:$I$89,3,0)*VLOOKUP('Données projet'!$B$13,Paramètres!$A$1:$I$89,5,0)</f>
        <v>#N/A</v>
      </c>
      <c r="CV133" s="14" t="e">
        <f t="shared" ref="CV133:CV153" si="149">EXP(-1.0587+0.8836*LN(CU133)+0.284)</f>
        <v>#N/A</v>
      </c>
      <c r="CW133" s="22" t="e">
        <f t="shared" si="121"/>
        <v>#N/A</v>
      </c>
      <c r="CX133" s="60" t="e">
        <f t="shared" si="122"/>
        <v>#N/A</v>
      </c>
      <c r="CY133" s="60" t="e">
        <f ca="1">AVERAGE(OFFSET($CX$3,0,0,'Données projet'!$E$13+1,1))-AVERAGE(OFFSET($H$3,0,0,'Données projet'!$E$13+1,1))</f>
        <v>#N/A</v>
      </c>
      <c r="CZ133" s="60" t="e">
        <f t="shared" ref="CZ133:CZ196" si="150">$CZ$3</f>
        <v>#N/A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 t="e">
        <f>EXP(-LN(2)/35)*DF132+(1-EXP(-LN(2)/35))/(LN(2)/35)*DB133*DC133*VLOOKUP('Données projet'!$B$13,Paramètres!$A$1:$I$89,3,0)*0.475*44/12</f>
        <v>#N/A</v>
      </c>
      <c r="DG133" s="23" t="e">
        <f>EXP(-LN(2)/25)*DG132+(1-EXP(-LN(2)/25))/(LN(2)/25)*Calculateur!DB133*Calculateur!DD133*VLOOKUP('Données projet'!$B$13,Paramètres!$A$1:$I$89,3,0)*0.475*44/12</f>
        <v>#N/A</v>
      </c>
      <c r="DH133" s="23" t="e">
        <f>EXP(-LN(2)/2)*DH132+(1-EXP(-LN(2)/2))/(LN(2)/2)*DB133*DE133*VLOOKUP('Données projet'!$B$13,Paramètres!$A$1:$I$89,3,0)*0.475*44/12</f>
        <v>#N/A</v>
      </c>
      <c r="DI133" s="24" t="e">
        <f t="shared" si="123"/>
        <v>#N/A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0" t="e">
        <f t="shared" si="128"/>
        <v>#N/A</v>
      </c>
      <c r="EO133" s="60" t="e">
        <f ca="1">AVERAGE(OFFSET($EN$3,0,0,'Données projet'!$E$15+1,1))-AVERAGE(OFFSET($H$3,0,0,'Données projet'!$E$15+1,1))</f>
        <v>#N/A</v>
      </c>
      <c r="EP133" s="60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0" t="e">
        <f t="shared" si="131"/>
        <v>#N/A</v>
      </c>
      <c r="FJ133" s="60" t="e">
        <f ca="1">AVERAGE(OFFSET($FI$3,0,0,'Données projet'!$E$16+1,1))-AVERAGE(OFFSET($H$3,0,0,'Données projet'!$E$16+1,1))</f>
        <v>#N/A</v>
      </c>
      <c r="FK133" s="60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0" t="e">
        <f t="shared" si="134"/>
        <v>#N/A</v>
      </c>
      <c r="GE133" s="60" t="e">
        <f ca="1">AVERAGE(OFFSET($GD$3,0,0,'Données projet'!$E$17+1,1))-AVERAGE(OFFSET($H$3,0,0,'Données projet'!$E$17+1,1))</f>
        <v>#N/A</v>
      </c>
      <c r="GF133" s="60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0" t="e">
        <f t="shared" si="137"/>
        <v>#N/A</v>
      </c>
      <c r="GZ133" s="60" t="e">
        <f ca="1">AVERAGE(OFFSET($GY$3,0,0,'Données projet'!$E$18+1,1))-AVERAGE(OFFSET($H$3,0,0,'Données projet'!$E$18+1,1))</f>
        <v>#N/A</v>
      </c>
      <c r="HA133" s="60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-1.1368683772161603E-13</v>
      </c>
      <c r="O134" s="14">
        <f>N134*VLOOKUP('Données projet'!$B$9,Paramètres!$A$1:$I$89,3,0)*VLOOKUP('Données projet'!$B$9,Paramètres!$A$1:$I$89,5,0)</f>
        <v>-7.626113074366004E-14</v>
      </c>
      <c r="P134" s="14" t="e">
        <f t="shared" si="141"/>
        <v>#NUM!</v>
      </c>
      <c r="Q134" s="22" t="e">
        <f t="shared" si="108"/>
        <v>#NUM!</v>
      </c>
      <c r="R134" s="60" t="e">
        <f t="shared" si="109"/>
        <v>#NUM!</v>
      </c>
      <c r="S134" s="60">
        <f ca="1">AVERAGE(OFFSET($R$3,0,0,'Données projet'!$E$9+1,1))-AVERAGE(OFFSET($H$3,0,0,'Données projet'!$E$9+1,1))</f>
        <v>241.62816740540188</v>
      </c>
      <c r="T134" s="60">
        <f t="shared" si="142"/>
        <v>188.36757679617921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0.11288821725880818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0.11288821725880818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2</v>
      </c>
      <c r="AI134" s="14">
        <f>IF('Données projet'!$A$62&gt;35,AI133+AH134-AQ133,IF(A134&lt;'Données projet'!$A$62,$AF$205^A134,IF(A134='Données projet'!$A$62,'Données projet'!$B$62,AI133+AH134-AQ133)))</f>
        <v>221.00000000000011</v>
      </c>
      <c r="AJ134" s="14">
        <f>AI134*VLOOKUP('Données projet'!$B$10,Paramètres!$A$1:$I$89,3,0)*VLOOKUP('Données projet'!$B$10,Paramètres!$A$1:$I$89,5,0)</f>
        <v>237.88440000000011</v>
      </c>
      <c r="AK134" s="14">
        <f t="shared" si="143"/>
        <v>57.984114543460585</v>
      </c>
      <c r="AL134" s="22">
        <f t="shared" si="112"/>
        <v>515.30432949652743</v>
      </c>
      <c r="AM134" s="60">
        <f t="shared" si="113"/>
        <v>808.6376628298608</v>
      </c>
      <c r="AN134" s="60">
        <f ca="1">AVERAGE(OFFSET($AM$3,0,0,'Données projet'!$E$10+1,1))-AVERAGE(OFFSET($H$3,0,0,'Données projet'!$E$10+1,1))</f>
        <v>380.09050904348459</v>
      </c>
      <c r="AO134" s="60">
        <f t="shared" si="144"/>
        <v>166.97658184507776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0</v>
      </c>
      <c r="BE134" s="14" t="e">
        <f>BD134*VLOOKUP('Données projet'!$B$11,Paramètres!$A$1:$I$89,3,0)*VLOOKUP('Données projet'!$B$11,Paramètres!$A$1:$I$89,5,0)</f>
        <v>#N/A</v>
      </c>
      <c r="BF134" s="14" t="e">
        <f t="shared" si="145"/>
        <v>#N/A</v>
      </c>
      <c r="BG134" s="22" t="e">
        <f t="shared" si="115"/>
        <v>#N/A</v>
      </c>
      <c r="BH134" s="60" t="e">
        <f t="shared" si="116"/>
        <v>#N/A</v>
      </c>
      <c r="BI134" s="60" t="e">
        <f ca="1">AVERAGE(OFFSET($BH$3,0,0,'Données projet'!$E$11+1,1))-AVERAGE(OFFSET($H$3,0,0,'Données projet'!$E$11+1,1))</f>
        <v>#N/A</v>
      </c>
      <c r="BJ134" s="60" t="e">
        <f t="shared" si="146"/>
        <v>#N/A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 t="e">
        <f>EXP(-LN(2)/35)*BP133+(1-EXP(-LN(2)/35))/(LN(2)/35)*BL134*BM134*VLOOKUP('Données projet'!$B$11,Paramètres!$A$1:$I$89,3,0)*0.475*44/12</f>
        <v>#N/A</v>
      </c>
      <c r="BQ134" s="23" t="e">
        <f>EXP(-LN(2)/25)*BQ133+(1-EXP(-LN(2)/25))/(LN(2)/25)*Calculateur!BL134*Calculateur!BN134*VLOOKUP('Données projet'!$B$11,Paramètres!$A$1:$I$89,3,0)*0.475*44/12</f>
        <v>#N/A</v>
      </c>
      <c r="BR134" s="23" t="e">
        <f>EXP(-LN(2)/2)*BR133+(1-EXP(-LN(2)/2))/(LN(2)/2)*BL134*BO134*VLOOKUP('Données projet'!$B$11,Paramètres!$A$1:$I$89,3,0)*0.475*44/12</f>
        <v>#N/A</v>
      </c>
      <c r="BS134" s="24" t="e">
        <f t="shared" si="117"/>
        <v>#N/A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0</v>
      </c>
      <c r="BZ134" s="14" t="e">
        <f>BY134*VLOOKUP('Données projet'!$B$12,Paramètres!$A$1:$I$89,3,0)*VLOOKUP('Données projet'!$B$12,Paramètres!$A$1:$I$89,5,0)</f>
        <v>#N/A</v>
      </c>
      <c r="CA134" s="14" t="e">
        <f t="shared" si="147"/>
        <v>#N/A</v>
      </c>
      <c r="CB134" s="22" t="e">
        <f t="shared" si="118"/>
        <v>#N/A</v>
      </c>
      <c r="CC134" s="60" t="e">
        <f t="shared" si="119"/>
        <v>#N/A</v>
      </c>
      <c r="CD134" s="60" t="e">
        <f ca="1">AVERAGE(OFFSET($CC$3,0,0,'Données projet'!$E$12+1,1))-AVERAGE(OFFSET($H$3,0,0,'Données projet'!$E$12+1,1))</f>
        <v>#N/A</v>
      </c>
      <c r="CE134" s="60" t="e">
        <f t="shared" si="148"/>
        <v>#N/A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 t="e">
        <f>EXP(-LN(2)/35)*CK133+(1-EXP(-LN(2)/35))/(LN(2)/35)*CG134*CH134*VLOOKUP('Données projet'!$B$12,Paramètres!$A$1:$I$89,3,0)*0.475*44/12</f>
        <v>#N/A</v>
      </c>
      <c r="CL134" s="23" t="e">
        <f>EXP(-LN(2)/25)*CL133+(1-EXP(-LN(2)/25))/(LN(2)/25)*Calculateur!CG134*Calculateur!CI134*VLOOKUP('Données projet'!$B$12,Paramètres!$A$1:$I$89,3,0)*0.475*44/12</f>
        <v>#N/A</v>
      </c>
      <c r="CM134" s="23" t="e">
        <f>EXP(-LN(2)/2)*CM133+(1-EXP(-LN(2)/2))/(LN(2)/2)*CG134*CJ134*VLOOKUP('Données projet'!$B$12,Paramètres!$A$1:$I$89,3,0)*0.475*44/12</f>
        <v>#N/A</v>
      </c>
      <c r="CN134" s="24" t="e">
        <f t="shared" si="120"/>
        <v>#N/A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0</v>
      </c>
      <c r="CU134" s="18" t="e">
        <f>CT134*VLOOKUP('Données projet'!$B$13,Paramètres!$A$1:$I$89,3,0)*VLOOKUP('Données projet'!$B$13,Paramètres!$A$1:$I$89,5,0)</f>
        <v>#N/A</v>
      </c>
      <c r="CV134" s="14" t="e">
        <f t="shared" si="149"/>
        <v>#N/A</v>
      </c>
      <c r="CW134" s="22" t="e">
        <f t="shared" si="121"/>
        <v>#N/A</v>
      </c>
      <c r="CX134" s="60" t="e">
        <f t="shared" si="122"/>
        <v>#N/A</v>
      </c>
      <c r="CY134" s="60" t="e">
        <f ca="1">AVERAGE(OFFSET($CX$3,0,0,'Données projet'!$E$13+1,1))-AVERAGE(OFFSET($H$3,0,0,'Données projet'!$E$13+1,1))</f>
        <v>#N/A</v>
      </c>
      <c r="CZ134" s="60" t="e">
        <f t="shared" si="150"/>
        <v>#N/A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 t="e">
        <f>EXP(-LN(2)/35)*DF133+(1-EXP(-LN(2)/35))/(LN(2)/35)*DB134*DC134*VLOOKUP('Données projet'!$B$13,Paramètres!$A$1:$I$89,3,0)*0.475*44/12</f>
        <v>#N/A</v>
      </c>
      <c r="DG134" s="23" t="e">
        <f>EXP(-LN(2)/25)*DG133+(1-EXP(-LN(2)/25))/(LN(2)/25)*Calculateur!DB134*Calculateur!DD134*VLOOKUP('Données projet'!$B$13,Paramètres!$A$1:$I$89,3,0)*0.475*44/12</f>
        <v>#N/A</v>
      </c>
      <c r="DH134" s="23" t="e">
        <f>EXP(-LN(2)/2)*DH133+(1-EXP(-LN(2)/2))/(LN(2)/2)*DB134*DE134*VLOOKUP('Données projet'!$B$13,Paramètres!$A$1:$I$89,3,0)*0.475*44/12</f>
        <v>#N/A</v>
      </c>
      <c r="DI134" s="24" t="e">
        <f t="shared" si="123"/>
        <v>#N/A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0" t="e">
        <f t="shared" si="128"/>
        <v>#N/A</v>
      </c>
      <c r="EO134" s="60" t="e">
        <f ca="1">AVERAGE(OFFSET($EN$3,0,0,'Données projet'!$E$15+1,1))-AVERAGE(OFFSET($H$3,0,0,'Données projet'!$E$15+1,1))</f>
        <v>#N/A</v>
      </c>
      <c r="EP134" s="60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0" t="e">
        <f t="shared" si="131"/>
        <v>#N/A</v>
      </c>
      <c r="FJ134" s="60" t="e">
        <f ca="1">AVERAGE(OFFSET($FI$3,0,0,'Données projet'!$E$16+1,1))-AVERAGE(OFFSET($H$3,0,0,'Données projet'!$E$16+1,1))</f>
        <v>#N/A</v>
      </c>
      <c r="FK134" s="60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0" t="e">
        <f t="shared" si="134"/>
        <v>#N/A</v>
      </c>
      <c r="GE134" s="60" t="e">
        <f ca="1">AVERAGE(OFFSET($GD$3,0,0,'Données projet'!$E$17+1,1))-AVERAGE(OFFSET($H$3,0,0,'Données projet'!$E$17+1,1))</f>
        <v>#N/A</v>
      </c>
      <c r="GF134" s="60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0" t="e">
        <f t="shared" si="137"/>
        <v>#N/A</v>
      </c>
      <c r="GZ134" s="60" t="e">
        <f ca="1">AVERAGE(OFFSET($GY$3,0,0,'Données projet'!$E$18+1,1))-AVERAGE(OFFSET($H$3,0,0,'Données projet'!$E$18+1,1))</f>
        <v>#N/A</v>
      </c>
      <c r="HA134" s="60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-1.1368683772161603E-13</v>
      </c>
      <c r="O135" s="14">
        <f>N135*VLOOKUP('Données projet'!$B$9,Paramètres!$A$1:$I$89,3,0)*VLOOKUP('Données projet'!$B$9,Paramètres!$A$1:$I$89,5,0)</f>
        <v>-7.626113074366004E-14</v>
      </c>
      <c r="P135" s="14" t="e">
        <f t="shared" si="141"/>
        <v>#NUM!</v>
      </c>
      <c r="Q135" s="22" t="e">
        <f t="shared" si="108"/>
        <v>#NUM!</v>
      </c>
      <c r="R135" s="60" t="e">
        <f t="shared" si="109"/>
        <v>#NUM!</v>
      </c>
      <c r="S135" s="60">
        <f ca="1">AVERAGE(OFFSET($R$3,0,0,'Données projet'!$E$9+1,1))-AVERAGE(OFFSET($H$3,0,0,'Données projet'!$E$9+1,1))</f>
        <v>241.62816740540188</v>
      </c>
      <c r="T135" s="60">
        <f t="shared" si="142"/>
        <v>188.36757679617921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0.10980128302133274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0.10980128302133274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2</v>
      </c>
      <c r="AI135" s="14">
        <f>IF('Données projet'!$A$62&gt;35,AI134+AH135-AQ134,IF(A135&lt;'Données projet'!$A$62,$AF$205^A135,IF(A135='Données projet'!$A$62,'Données projet'!$B$62,AI134+AH135-AQ134)))</f>
        <v>223.00000000000011</v>
      </c>
      <c r="AJ135" s="14">
        <f>AI135*VLOOKUP('Données projet'!$B$10,Paramètres!$A$1:$I$89,3,0)*VLOOKUP('Données projet'!$B$10,Paramètres!$A$1:$I$89,5,0)</f>
        <v>240.0372000000001</v>
      </c>
      <c r="AK135" s="14">
        <f t="shared" si="143"/>
        <v>58.447534171232547</v>
      </c>
      <c r="AL135" s="22">
        <f t="shared" si="112"/>
        <v>519.86091201489683</v>
      </c>
      <c r="AM135" s="60">
        <f t="shared" si="113"/>
        <v>813.1942453482302</v>
      </c>
      <c r="AN135" s="60">
        <f ca="1">AVERAGE(OFFSET($AM$3,0,0,'Données projet'!$E$10+1,1))-AVERAGE(OFFSET($H$3,0,0,'Données projet'!$E$10+1,1))</f>
        <v>380.09050904348459</v>
      </c>
      <c r="AO135" s="60">
        <f t="shared" si="144"/>
        <v>166.97658184507776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0</v>
      </c>
      <c r="BE135" s="14" t="e">
        <f>BD135*VLOOKUP('Données projet'!$B$11,Paramètres!$A$1:$I$89,3,0)*VLOOKUP('Données projet'!$B$11,Paramètres!$A$1:$I$89,5,0)</f>
        <v>#N/A</v>
      </c>
      <c r="BF135" s="14" t="e">
        <f t="shared" si="145"/>
        <v>#N/A</v>
      </c>
      <c r="BG135" s="22" t="e">
        <f t="shared" si="115"/>
        <v>#N/A</v>
      </c>
      <c r="BH135" s="60" t="e">
        <f t="shared" si="116"/>
        <v>#N/A</v>
      </c>
      <c r="BI135" s="60" t="e">
        <f ca="1">AVERAGE(OFFSET($BH$3,0,0,'Données projet'!$E$11+1,1))-AVERAGE(OFFSET($H$3,0,0,'Données projet'!$E$11+1,1))</f>
        <v>#N/A</v>
      </c>
      <c r="BJ135" s="60" t="e">
        <f t="shared" si="146"/>
        <v>#N/A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 t="e">
        <f>EXP(-LN(2)/35)*BP134+(1-EXP(-LN(2)/35))/(LN(2)/35)*BL135*BM135*VLOOKUP('Données projet'!$B$11,Paramètres!$A$1:$I$89,3,0)*0.475*44/12</f>
        <v>#N/A</v>
      </c>
      <c r="BQ135" s="23" t="e">
        <f>EXP(-LN(2)/25)*BQ134+(1-EXP(-LN(2)/25))/(LN(2)/25)*Calculateur!BL135*Calculateur!BN135*VLOOKUP('Données projet'!$B$11,Paramètres!$A$1:$I$89,3,0)*0.475*44/12</f>
        <v>#N/A</v>
      </c>
      <c r="BR135" s="23" t="e">
        <f>EXP(-LN(2)/2)*BR134+(1-EXP(-LN(2)/2))/(LN(2)/2)*BL135*BO135*VLOOKUP('Données projet'!$B$11,Paramètres!$A$1:$I$89,3,0)*0.475*44/12</f>
        <v>#N/A</v>
      </c>
      <c r="BS135" s="24" t="e">
        <f t="shared" si="117"/>
        <v>#N/A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0</v>
      </c>
      <c r="BZ135" s="14" t="e">
        <f>BY135*VLOOKUP('Données projet'!$B$12,Paramètres!$A$1:$I$89,3,0)*VLOOKUP('Données projet'!$B$12,Paramètres!$A$1:$I$89,5,0)</f>
        <v>#N/A</v>
      </c>
      <c r="CA135" s="14" t="e">
        <f t="shared" si="147"/>
        <v>#N/A</v>
      </c>
      <c r="CB135" s="22" t="e">
        <f t="shared" si="118"/>
        <v>#N/A</v>
      </c>
      <c r="CC135" s="60" t="e">
        <f t="shared" si="119"/>
        <v>#N/A</v>
      </c>
      <c r="CD135" s="60" t="e">
        <f ca="1">AVERAGE(OFFSET($CC$3,0,0,'Données projet'!$E$12+1,1))-AVERAGE(OFFSET($H$3,0,0,'Données projet'!$E$12+1,1))</f>
        <v>#N/A</v>
      </c>
      <c r="CE135" s="60" t="e">
        <f t="shared" si="148"/>
        <v>#N/A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 t="e">
        <f>EXP(-LN(2)/35)*CK134+(1-EXP(-LN(2)/35))/(LN(2)/35)*CG135*CH135*VLOOKUP('Données projet'!$B$12,Paramètres!$A$1:$I$89,3,0)*0.475*44/12</f>
        <v>#N/A</v>
      </c>
      <c r="CL135" s="23" t="e">
        <f>EXP(-LN(2)/25)*CL134+(1-EXP(-LN(2)/25))/(LN(2)/25)*Calculateur!CG135*Calculateur!CI135*VLOOKUP('Données projet'!$B$12,Paramètres!$A$1:$I$89,3,0)*0.475*44/12</f>
        <v>#N/A</v>
      </c>
      <c r="CM135" s="23" t="e">
        <f>EXP(-LN(2)/2)*CM134+(1-EXP(-LN(2)/2))/(LN(2)/2)*CG135*CJ135*VLOOKUP('Données projet'!$B$12,Paramètres!$A$1:$I$89,3,0)*0.475*44/12</f>
        <v>#N/A</v>
      </c>
      <c r="CN135" s="24" t="e">
        <f t="shared" si="120"/>
        <v>#N/A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0</v>
      </c>
      <c r="CU135" s="18" t="e">
        <f>CT135*VLOOKUP('Données projet'!$B$13,Paramètres!$A$1:$I$89,3,0)*VLOOKUP('Données projet'!$B$13,Paramètres!$A$1:$I$89,5,0)</f>
        <v>#N/A</v>
      </c>
      <c r="CV135" s="14" t="e">
        <f t="shared" si="149"/>
        <v>#N/A</v>
      </c>
      <c r="CW135" s="22" t="e">
        <f t="shared" si="121"/>
        <v>#N/A</v>
      </c>
      <c r="CX135" s="60" t="e">
        <f t="shared" si="122"/>
        <v>#N/A</v>
      </c>
      <c r="CY135" s="60" t="e">
        <f ca="1">AVERAGE(OFFSET($CX$3,0,0,'Données projet'!$E$13+1,1))-AVERAGE(OFFSET($H$3,0,0,'Données projet'!$E$13+1,1))</f>
        <v>#N/A</v>
      </c>
      <c r="CZ135" s="60" t="e">
        <f t="shared" si="150"/>
        <v>#N/A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 t="e">
        <f>EXP(-LN(2)/35)*DF134+(1-EXP(-LN(2)/35))/(LN(2)/35)*DB135*DC135*VLOOKUP('Données projet'!$B$13,Paramètres!$A$1:$I$89,3,0)*0.475*44/12</f>
        <v>#N/A</v>
      </c>
      <c r="DG135" s="23" t="e">
        <f>EXP(-LN(2)/25)*DG134+(1-EXP(-LN(2)/25))/(LN(2)/25)*Calculateur!DB135*Calculateur!DD135*VLOOKUP('Données projet'!$B$13,Paramètres!$A$1:$I$89,3,0)*0.475*44/12</f>
        <v>#N/A</v>
      </c>
      <c r="DH135" s="23" t="e">
        <f>EXP(-LN(2)/2)*DH134+(1-EXP(-LN(2)/2))/(LN(2)/2)*DB135*DE135*VLOOKUP('Données projet'!$B$13,Paramètres!$A$1:$I$89,3,0)*0.475*44/12</f>
        <v>#N/A</v>
      </c>
      <c r="DI135" s="24" t="e">
        <f t="shared" si="123"/>
        <v>#N/A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0" t="e">
        <f t="shared" si="128"/>
        <v>#N/A</v>
      </c>
      <c r="EO135" s="60" t="e">
        <f ca="1">AVERAGE(OFFSET($EN$3,0,0,'Données projet'!$E$15+1,1))-AVERAGE(OFFSET($H$3,0,0,'Données projet'!$E$15+1,1))</f>
        <v>#N/A</v>
      </c>
      <c r="EP135" s="60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0" t="e">
        <f t="shared" si="131"/>
        <v>#N/A</v>
      </c>
      <c r="FJ135" s="60" t="e">
        <f ca="1">AVERAGE(OFFSET($FI$3,0,0,'Données projet'!$E$16+1,1))-AVERAGE(OFFSET($H$3,0,0,'Données projet'!$E$16+1,1))</f>
        <v>#N/A</v>
      </c>
      <c r="FK135" s="60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0" t="e">
        <f t="shared" si="134"/>
        <v>#N/A</v>
      </c>
      <c r="GE135" s="60" t="e">
        <f ca="1">AVERAGE(OFFSET($GD$3,0,0,'Données projet'!$E$17+1,1))-AVERAGE(OFFSET($H$3,0,0,'Données projet'!$E$17+1,1))</f>
        <v>#N/A</v>
      </c>
      <c r="GF135" s="60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0" t="e">
        <f t="shared" si="137"/>
        <v>#N/A</v>
      </c>
      <c r="GZ135" s="60" t="e">
        <f ca="1">AVERAGE(OFFSET($GY$3,0,0,'Données projet'!$E$18+1,1))-AVERAGE(OFFSET($H$3,0,0,'Données projet'!$E$18+1,1))</f>
        <v>#N/A</v>
      </c>
      <c r="HA135" s="60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-1.1368683772161603E-13</v>
      </c>
      <c r="O136" s="14">
        <f>N136*VLOOKUP('Données projet'!$B$9,Paramètres!$A$1:$I$89,3,0)*VLOOKUP('Données projet'!$B$9,Paramètres!$A$1:$I$89,5,0)</f>
        <v>-7.626113074366004E-14</v>
      </c>
      <c r="P136" s="14" t="e">
        <f t="shared" si="141"/>
        <v>#NUM!</v>
      </c>
      <c r="Q136" s="22" t="e">
        <f t="shared" si="108"/>
        <v>#NUM!</v>
      </c>
      <c r="R136" s="60" t="e">
        <f t="shared" si="109"/>
        <v>#NUM!</v>
      </c>
      <c r="S136" s="60">
        <f ca="1">AVERAGE(OFFSET($R$3,0,0,'Données projet'!$E$9+1,1))-AVERAGE(OFFSET($H$3,0,0,'Données projet'!$E$9+1,1))</f>
        <v>241.62816740540188</v>
      </c>
      <c r="T136" s="60">
        <f t="shared" si="142"/>
        <v>188.36757679617921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0.10679876116291588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0.10679876116291588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2</v>
      </c>
      <c r="AI136" s="14">
        <f>IF('Données projet'!$A$62&gt;35,AI135+AH136-AQ135,IF(A136&lt;'Données projet'!$A$62,$AF$205^A136,IF(A136='Données projet'!$A$62,'Données projet'!$B$62,AI135+AH136-AQ135)))</f>
        <v>225.00000000000011</v>
      </c>
      <c r="AJ136" s="14">
        <f>AI136*VLOOKUP('Données projet'!$B$10,Paramètres!$A$1:$I$89,3,0)*VLOOKUP('Données projet'!$B$10,Paramètres!$A$1:$I$89,5,0)</f>
        <v>242.19000000000008</v>
      </c>
      <c r="AK136" s="14">
        <f t="shared" si="143"/>
        <v>58.910470259429353</v>
      </c>
      <c r="AL136" s="22">
        <f t="shared" si="112"/>
        <v>524.41665236850611</v>
      </c>
      <c r="AM136" s="60">
        <f t="shared" si="113"/>
        <v>817.74998570183948</v>
      </c>
      <c r="AN136" s="60">
        <f ca="1">AVERAGE(OFFSET($AM$3,0,0,'Données projet'!$E$10+1,1))-AVERAGE(OFFSET($H$3,0,0,'Données projet'!$E$10+1,1))</f>
        <v>380.09050904348459</v>
      </c>
      <c r="AO136" s="60">
        <f t="shared" si="144"/>
        <v>166.97658184507776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0</v>
      </c>
      <c r="BE136" s="14" t="e">
        <f>BD136*VLOOKUP('Données projet'!$B$11,Paramètres!$A$1:$I$89,3,0)*VLOOKUP('Données projet'!$B$11,Paramètres!$A$1:$I$89,5,0)</f>
        <v>#N/A</v>
      </c>
      <c r="BF136" s="14" t="e">
        <f t="shared" si="145"/>
        <v>#N/A</v>
      </c>
      <c r="BG136" s="22" t="e">
        <f t="shared" si="115"/>
        <v>#N/A</v>
      </c>
      <c r="BH136" s="60" t="e">
        <f t="shared" si="116"/>
        <v>#N/A</v>
      </c>
      <c r="BI136" s="60" t="e">
        <f ca="1">AVERAGE(OFFSET($BH$3,0,0,'Données projet'!$E$11+1,1))-AVERAGE(OFFSET($H$3,0,0,'Données projet'!$E$11+1,1))</f>
        <v>#N/A</v>
      </c>
      <c r="BJ136" s="60" t="e">
        <f t="shared" si="146"/>
        <v>#N/A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 t="e">
        <f>EXP(-LN(2)/35)*BP135+(1-EXP(-LN(2)/35))/(LN(2)/35)*BL136*BM136*VLOOKUP('Données projet'!$B$11,Paramètres!$A$1:$I$89,3,0)*0.475*44/12</f>
        <v>#N/A</v>
      </c>
      <c r="BQ136" s="23" t="e">
        <f>EXP(-LN(2)/25)*BQ135+(1-EXP(-LN(2)/25))/(LN(2)/25)*Calculateur!BL136*Calculateur!BN136*VLOOKUP('Données projet'!$B$11,Paramètres!$A$1:$I$89,3,0)*0.475*44/12</f>
        <v>#N/A</v>
      </c>
      <c r="BR136" s="23" t="e">
        <f>EXP(-LN(2)/2)*BR135+(1-EXP(-LN(2)/2))/(LN(2)/2)*BL136*BO136*VLOOKUP('Données projet'!$B$11,Paramètres!$A$1:$I$89,3,0)*0.475*44/12</f>
        <v>#N/A</v>
      </c>
      <c r="BS136" s="24" t="e">
        <f t="shared" si="117"/>
        <v>#N/A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0</v>
      </c>
      <c r="BZ136" s="14" t="e">
        <f>BY136*VLOOKUP('Données projet'!$B$12,Paramètres!$A$1:$I$89,3,0)*VLOOKUP('Données projet'!$B$12,Paramètres!$A$1:$I$89,5,0)</f>
        <v>#N/A</v>
      </c>
      <c r="CA136" s="14" t="e">
        <f t="shared" si="147"/>
        <v>#N/A</v>
      </c>
      <c r="CB136" s="22" t="e">
        <f t="shared" si="118"/>
        <v>#N/A</v>
      </c>
      <c r="CC136" s="60" t="e">
        <f t="shared" si="119"/>
        <v>#N/A</v>
      </c>
      <c r="CD136" s="60" t="e">
        <f ca="1">AVERAGE(OFFSET($CC$3,0,0,'Données projet'!$E$12+1,1))-AVERAGE(OFFSET($H$3,0,0,'Données projet'!$E$12+1,1))</f>
        <v>#N/A</v>
      </c>
      <c r="CE136" s="60" t="e">
        <f t="shared" si="148"/>
        <v>#N/A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 t="e">
        <f>EXP(-LN(2)/35)*CK135+(1-EXP(-LN(2)/35))/(LN(2)/35)*CG136*CH136*VLOOKUP('Données projet'!$B$12,Paramètres!$A$1:$I$89,3,0)*0.475*44/12</f>
        <v>#N/A</v>
      </c>
      <c r="CL136" s="23" t="e">
        <f>EXP(-LN(2)/25)*CL135+(1-EXP(-LN(2)/25))/(LN(2)/25)*Calculateur!CG136*Calculateur!CI136*VLOOKUP('Données projet'!$B$12,Paramètres!$A$1:$I$89,3,0)*0.475*44/12</f>
        <v>#N/A</v>
      </c>
      <c r="CM136" s="23" t="e">
        <f>EXP(-LN(2)/2)*CM135+(1-EXP(-LN(2)/2))/(LN(2)/2)*CG136*CJ136*VLOOKUP('Données projet'!$B$12,Paramètres!$A$1:$I$89,3,0)*0.475*44/12</f>
        <v>#N/A</v>
      </c>
      <c r="CN136" s="24" t="e">
        <f t="shared" si="120"/>
        <v>#N/A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0</v>
      </c>
      <c r="CU136" s="18" t="e">
        <f>CT136*VLOOKUP('Données projet'!$B$13,Paramètres!$A$1:$I$89,3,0)*VLOOKUP('Données projet'!$B$13,Paramètres!$A$1:$I$89,5,0)</f>
        <v>#N/A</v>
      </c>
      <c r="CV136" s="14" t="e">
        <f t="shared" si="149"/>
        <v>#N/A</v>
      </c>
      <c r="CW136" s="22" t="e">
        <f t="shared" si="121"/>
        <v>#N/A</v>
      </c>
      <c r="CX136" s="60" t="e">
        <f t="shared" si="122"/>
        <v>#N/A</v>
      </c>
      <c r="CY136" s="60" t="e">
        <f ca="1">AVERAGE(OFFSET($CX$3,0,0,'Données projet'!$E$13+1,1))-AVERAGE(OFFSET($H$3,0,0,'Données projet'!$E$13+1,1))</f>
        <v>#N/A</v>
      </c>
      <c r="CZ136" s="60" t="e">
        <f t="shared" si="150"/>
        <v>#N/A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 t="e">
        <f>EXP(-LN(2)/35)*DF135+(1-EXP(-LN(2)/35))/(LN(2)/35)*DB136*DC136*VLOOKUP('Données projet'!$B$13,Paramètres!$A$1:$I$89,3,0)*0.475*44/12</f>
        <v>#N/A</v>
      </c>
      <c r="DG136" s="23" t="e">
        <f>EXP(-LN(2)/25)*DG135+(1-EXP(-LN(2)/25))/(LN(2)/25)*Calculateur!DB136*Calculateur!DD136*VLOOKUP('Données projet'!$B$13,Paramètres!$A$1:$I$89,3,0)*0.475*44/12</f>
        <v>#N/A</v>
      </c>
      <c r="DH136" s="23" t="e">
        <f>EXP(-LN(2)/2)*DH135+(1-EXP(-LN(2)/2))/(LN(2)/2)*DB136*DE136*VLOOKUP('Données projet'!$B$13,Paramètres!$A$1:$I$89,3,0)*0.475*44/12</f>
        <v>#N/A</v>
      </c>
      <c r="DI136" s="24" t="e">
        <f t="shared" si="123"/>
        <v>#N/A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0" t="e">
        <f t="shared" si="128"/>
        <v>#N/A</v>
      </c>
      <c r="EO136" s="60" t="e">
        <f ca="1">AVERAGE(OFFSET($EN$3,0,0,'Données projet'!$E$15+1,1))-AVERAGE(OFFSET($H$3,0,0,'Données projet'!$E$15+1,1))</f>
        <v>#N/A</v>
      </c>
      <c r="EP136" s="60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0" t="e">
        <f t="shared" si="131"/>
        <v>#N/A</v>
      </c>
      <c r="FJ136" s="60" t="e">
        <f ca="1">AVERAGE(OFFSET($FI$3,0,0,'Données projet'!$E$16+1,1))-AVERAGE(OFFSET($H$3,0,0,'Données projet'!$E$16+1,1))</f>
        <v>#N/A</v>
      </c>
      <c r="FK136" s="60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0" t="e">
        <f t="shared" si="134"/>
        <v>#N/A</v>
      </c>
      <c r="GE136" s="60" t="e">
        <f ca="1">AVERAGE(OFFSET($GD$3,0,0,'Données projet'!$E$17+1,1))-AVERAGE(OFFSET($H$3,0,0,'Données projet'!$E$17+1,1))</f>
        <v>#N/A</v>
      </c>
      <c r="GF136" s="60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0" t="e">
        <f t="shared" si="137"/>
        <v>#N/A</v>
      </c>
      <c r="GZ136" s="60" t="e">
        <f ca="1">AVERAGE(OFFSET($GY$3,0,0,'Données projet'!$E$18+1,1))-AVERAGE(OFFSET($H$3,0,0,'Données projet'!$E$18+1,1))</f>
        <v>#N/A</v>
      </c>
      <c r="HA136" s="60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-1.1368683772161603E-13</v>
      </c>
      <c r="O137" s="14">
        <f>N137*VLOOKUP('Données projet'!$B$9,Paramètres!$A$1:$I$89,3,0)*VLOOKUP('Données projet'!$B$9,Paramètres!$A$1:$I$89,5,0)</f>
        <v>-7.626113074366004E-14</v>
      </c>
      <c r="P137" s="14" t="e">
        <f t="shared" si="141"/>
        <v>#NUM!</v>
      </c>
      <c r="Q137" s="22" t="e">
        <f t="shared" si="108"/>
        <v>#NUM!</v>
      </c>
      <c r="R137" s="60" t="e">
        <f t="shared" si="109"/>
        <v>#NUM!</v>
      </c>
      <c r="S137" s="60">
        <f ca="1">AVERAGE(OFFSET($R$3,0,0,'Données projet'!$E$9+1,1))-AVERAGE(OFFSET($H$3,0,0,'Données projet'!$E$9+1,1))</f>
        <v>241.62816740540188</v>
      </c>
      <c r="T137" s="60">
        <f t="shared" si="142"/>
        <v>188.36757679617921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0.10387834342261319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0.10387834342261319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2</v>
      </c>
      <c r="AI137" s="14">
        <f>IF('Données projet'!$A$62&gt;35,AI136+AH137-AQ136,IF(A137&lt;'Données projet'!$A$62,$AF$205^A137,IF(A137='Données projet'!$A$62,'Données projet'!$B$62,AI136+AH137-AQ136)))</f>
        <v>227.00000000000011</v>
      </c>
      <c r="AJ137" s="14">
        <f>AI137*VLOOKUP('Données projet'!$B$10,Paramètres!$A$1:$I$89,3,0)*VLOOKUP('Données projet'!$B$10,Paramètres!$A$1:$I$89,5,0)</f>
        <v>244.3428000000001</v>
      </c>
      <c r="AK137" s="14">
        <f t="shared" si="143"/>
        <v>59.372927604128122</v>
      </c>
      <c r="AL137" s="22">
        <f t="shared" si="112"/>
        <v>528.9715589105233</v>
      </c>
      <c r="AM137" s="60">
        <f t="shared" si="113"/>
        <v>822.30489224385656</v>
      </c>
      <c r="AN137" s="60">
        <f ca="1">AVERAGE(OFFSET($AM$3,0,0,'Données projet'!$E$10+1,1))-AVERAGE(OFFSET($H$3,0,0,'Données projet'!$E$10+1,1))</f>
        <v>380.09050904348459</v>
      </c>
      <c r="AO137" s="60">
        <f t="shared" si="144"/>
        <v>166.97658184507776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0</v>
      </c>
      <c r="BE137" s="14" t="e">
        <f>BD137*VLOOKUP('Données projet'!$B$11,Paramètres!$A$1:$I$89,3,0)*VLOOKUP('Données projet'!$B$11,Paramètres!$A$1:$I$89,5,0)</f>
        <v>#N/A</v>
      </c>
      <c r="BF137" s="14" t="e">
        <f t="shared" si="145"/>
        <v>#N/A</v>
      </c>
      <c r="BG137" s="22" t="e">
        <f t="shared" si="115"/>
        <v>#N/A</v>
      </c>
      <c r="BH137" s="60" t="e">
        <f t="shared" si="116"/>
        <v>#N/A</v>
      </c>
      <c r="BI137" s="60" t="e">
        <f ca="1">AVERAGE(OFFSET($BH$3,0,0,'Données projet'!$E$11+1,1))-AVERAGE(OFFSET($H$3,0,0,'Données projet'!$E$11+1,1))</f>
        <v>#N/A</v>
      </c>
      <c r="BJ137" s="60" t="e">
        <f t="shared" si="146"/>
        <v>#N/A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 t="e">
        <f>EXP(-LN(2)/35)*BP136+(1-EXP(-LN(2)/35))/(LN(2)/35)*BL137*BM137*VLOOKUP('Données projet'!$B$11,Paramètres!$A$1:$I$89,3,0)*0.475*44/12</f>
        <v>#N/A</v>
      </c>
      <c r="BQ137" s="23" t="e">
        <f>EXP(-LN(2)/25)*BQ136+(1-EXP(-LN(2)/25))/(LN(2)/25)*Calculateur!BL137*Calculateur!BN137*VLOOKUP('Données projet'!$B$11,Paramètres!$A$1:$I$89,3,0)*0.475*44/12</f>
        <v>#N/A</v>
      </c>
      <c r="BR137" s="23" t="e">
        <f>EXP(-LN(2)/2)*BR136+(1-EXP(-LN(2)/2))/(LN(2)/2)*BL137*BO137*VLOOKUP('Données projet'!$B$11,Paramètres!$A$1:$I$89,3,0)*0.475*44/12</f>
        <v>#N/A</v>
      </c>
      <c r="BS137" s="24" t="e">
        <f t="shared" si="117"/>
        <v>#N/A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0</v>
      </c>
      <c r="BZ137" s="14" t="e">
        <f>BY137*VLOOKUP('Données projet'!$B$12,Paramètres!$A$1:$I$89,3,0)*VLOOKUP('Données projet'!$B$12,Paramètres!$A$1:$I$89,5,0)</f>
        <v>#N/A</v>
      </c>
      <c r="CA137" s="14" t="e">
        <f t="shared" si="147"/>
        <v>#N/A</v>
      </c>
      <c r="CB137" s="22" t="e">
        <f t="shared" si="118"/>
        <v>#N/A</v>
      </c>
      <c r="CC137" s="60" t="e">
        <f t="shared" si="119"/>
        <v>#N/A</v>
      </c>
      <c r="CD137" s="60" t="e">
        <f ca="1">AVERAGE(OFFSET($CC$3,0,0,'Données projet'!$E$12+1,1))-AVERAGE(OFFSET($H$3,0,0,'Données projet'!$E$12+1,1))</f>
        <v>#N/A</v>
      </c>
      <c r="CE137" s="60" t="e">
        <f t="shared" si="148"/>
        <v>#N/A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 t="e">
        <f>EXP(-LN(2)/35)*CK136+(1-EXP(-LN(2)/35))/(LN(2)/35)*CG137*CH137*VLOOKUP('Données projet'!$B$12,Paramètres!$A$1:$I$89,3,0)*0.475*44/12</f>
        <v>#N/A</v>
      </c>
      <c r="CL137" s="23" t="e">
        <f>EXP(-LN(2)/25)*CL136+(1-EXP(-LN(2)/25))/(LN(2)/25)*Calculateur!CG137*Calculateur!CI137*VLOOKUP('Données projet'!$B$12,Paramètres!$A$1:$I$89,3,0)*0.475*44/12</f>
        <v>#N/A</v>
      </c>
      <c r="CM137" s="23" t="e">
        <f>EXP(-LN(2)/2)*CM136+(1-EXP(-LN(2)/2))/(LN(2)/2)*CG137*CJ137*VLOOKUP('Données projet'!$B$12,Paramètres!$A$1:$I$89,3,0)*0.475*44/12</f>
        <v>#N/A</v>
      </c>
      <c r="CN137" s="24" t="e">
        <f t="shared" si="120"/>
        <v>#N/A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0</v>
      </c>
      <c r="CU137" s="18" t="e">
        <f>CT137*VLOOKUP('Données projet'!$B$13,Paramètres!$A$1:$I$89,3,0)*VLOOKUP('Données projet'!$B$13,Paramètres!$A$1:$I$89,5,0)</f>
        <v>#N/A</v>
      </c>
      <c r="CV137" s="14" t="e">
        <f t="shared" si="149"/>
        <v>#N/A</v>
      </c>
      <c r="CW137" s="22" t="e">
        <f t="shared" si="121"/>
        <v>#N/A</v>
      </c>
      <c r="CX137" s="60" t="e">
        <f t="shared" si="122"/>
        <v>#N/A</v>
      </c>
      <c r="CY137" s="60" t="e">
        <f ca="1">AVERAGE(OFFSET($CX$3,0,0,'Données projet'!$E$13+1,1))-AVERAGE(OFFSET($H$3,0,0,'Données projet'!$E$13+1,1))</f>
        <v>#N/A</v>
      </c>
      <c r="CZ137" s="60" t="e">
        <f t="shared" si="150"/>
        <v>#N/A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 t="e">
        <f>EXP(-LN(2)/35)*DF136+(1-EXP(-LN(2)/35))/(LN(2)/35)*DB137*DC137*VLOOKUP('Données projet'!$B$13,Paramètres!$A$1:$I$89,3,0)*0.475*44/12</f>
        <v>#N/A</v>
      </c>
      <c r="DG137" s="23" t="e">
        <f>EXP(-LN(2)/25)*DG136+(1-EXP(-LN(2)/25))/(LN(2)/25)*Calculateur!DB137*Calculateur!DD137*VLOOKUP('Données projet'!$B$13,Paramètres!$A$1:$I$89,3,0)*0.475*44/12</f>
        <v>#N/A</v>
      </c>
      <c r="DH137" s="23" t="e">
        <f>EXP(-LN(2)/2)*DH136+(1-EXP(-LN(2)/2))/(LN(2)/2)*DB137*DE137*VLOOKUP('Données projet'!$B$13,Paramètres!$A$1:$I$89,3,0)*0.475*44/12</f>
        <v>#N/A</v>
      </c>
      <c r="DI137" s="24" t="e">
        <f t="shared" si="123"/>
        <v>#N/A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0" t="e">
        <f t="shared" si="128"/>
        <v>#N/A</v>
      </c>
      <c r="EO137" s="60" t="e">
        <f ca="1">AVERAGE(OFFSET($EN$3,0,0,'Données projet'!$E$15+1,1))-AVERAGE(OFFSET($H$3,0,0,'Données projet'!$E$15+1,1))</f>
        <v>#N/A</v>
      </c>
      <c r="EP137" s="60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0" t="e">
        <f t="shared" si="131"/>
        <v>#N/A</v>
      </c>
      <c r="FJ137" s="60" t="e">
        <f ca="1">AVERAGE(OFFSET($FI$3,0,0,'Données projet'!$E$16+1,1))-AVERAGE(OFFSET($H$3,0,0,'Données projet'!$E$16+1,1))</f>
        <v>#N/A</v>
      </c>
      <c r="FK137" s="60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0" t="e">
        <f t="shared" si="134"/>
        <v>#N/A</v>
      </c>
      <c r="GE137" s="60" t="e">
        <f ca="1">AVERAGE(OFFSET($GD$3,0,0,'Données projet'!$E$17+1,1))-AVERAGE(OFFSET($H$3,0,0,'Données projet'!$E$17+1,1))</f>
        <v>#N/A</v>
      </c>
      <c r="GF137" s="60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0" t="e">
        <f t="shared" si="137"/>
        <v>#N/A</v>
      </c>
      <c r="GZ137" s="60" t="e">
        <f ca="1">AVERAGE(OFFSET($GY$3,0,0,'Données projet'!$E$18+1,1))-AVERAGE(OFFSET($H$3,0,0,'Données projet'!$E$18+1,1))</f>
        <v>#N/A</v>
      </c>
      <c r="HA137" s="60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-1.1368683772161603E-13</v>
      </c>
      <c r="O138" s="14">
        <f>N138*VLOOKUP('Données projet'!$B$9,Paramètres!$A$1:$I$89,3,0)*VLOOKUP('Données projet'!$B$9,Paramètres!$A$1:$I$89,5,0)</f>
        <v>-7.626113074366004E-14</v>
      </c>
      <c r="P138" s="14" t="e">
        <f t="shared" si="141"/>
        <v>#NUM!</v>
      </c>
      <c r="Q138" s="22" t="e">
        <f t="shared" si="108"/>
        <v>#NUM!</v>
      </c>
      <c r="R138" s="60" t="e">
        <f t="shared" si="109"/>
        <v>#NUM!</v>
      </c>
      <c r="S138" s="60">
        <f ca="1">AVERAGE(OFFSET($R$3,0,0,'Données projet'!$E$9+1,1))-AVERAGE(OFFSET($H$3,0,0,'Données projet'!$E$9+1,1))</f>
        <v>241.62816740540188</v>
      </c>
      <c r="T138" s="60">
        <f t="shared" si="142"/>
        <v>188.36757679617921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0.10103778465899717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0.10103778465899717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229</v>
      </c>
      <c r="AG138" s="13">
        <f>VLOOKUP(A138,'Données projet'!$A$61:$I$81,9,0)</f>
        <v>2</v>
      </c>
      <c r="AH138" s="13">
        <f t="array" ref="AH138">INDEX(AG:AG,MIN(IF(ISNUMBER(AG138:AG334),ROW(AG138:AG334),"")))</f>
        <v>2</v>
      </c>
      <c r="AI138" s="14">
        <f>IF('Données projet'!$A$62&gt;35,AI137+AH138-AQ137,IF(A138&lt;'Données projet'!$A$62,$AF$205^A138,IF(A138='Données projet'!$A$62,'Données projet'!$B$62,AI137+AH138-AQ137)))</f>
        <v>229.00000000000011</v>
      </c>
      <c r="AJ138" s="14">
        <f>AI138*VLOOKUP('Données projet'!$B$10,Paramètres!$A$1:$I$89,3,0)*VLOOKUP('Données projet'!$B$10,Paramètres!$A$1:$I$89,5,0)</f>
        <v>246.49560000000014</v>
      </c>
      <c r="AK138" s="14">
        <f t="shared" si="143"/>
        <v>59.834910912017335</v>
      </c>
      <c r="AL138" s="22">
        <f t="shared" si="112"/>
        <v>533.52563983843038</v>
      </c>
      <c r="AM138" s="60">
        <f t="shared" si="113"/>
        <v>826.85897317176364</v>
      </c>
      <c r="AN138" s="60">
        <f ca="1">AVERAGE(OFFSET($AM$3,0,0,'Données projet'!$E$10+1,1))-AVERAGE(OFFSET($H$3,0,0,'Données projet'!$E$10+1,1))</f>
        <v>380.09050904348459</v>
      </c>
      <c r="AO138" s="60">
        <f t="shared" si="144"/>
        <v>166.97658184507776</v>
      </c>
      <c r="AP138" s="16">
        <f>IF(ISNA(VLOOKUP(A138,'Données projet'!$A$61:$I$81,3,0)),0,VLOOKUP(A138,'Données projet'!$A$61:$I$81,3,0))</f>
        <v>11</v>
      </c>
      <c r="AQ138" s="16">
        <f>IF(ISNA(VLOOKUP(A138,'Données projet'!$A$61:$I$81,4,0)),0,VLOOKUP(A138,'Données projet'!$A$61:$I$81,4,0))</f>
        <v>19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0</v>
      </c>
      <c r="BE138" s="14" t="e">
        <f>BD138*VLOOKUP('Données projet'!$B$11,Paramètres!$A$1:$I$89,3,0)*VLOOKUP('Données projet'!$B$11,Paramètres!$A$1:$I$89,5,0)</f>
        <v>#N/A</v>
      </c>
      <c r="BF138" s="14" t="e">
        <f t="shared" si="145"/>
        <v>#N/A</v>
      </c>
      <c r="BG138" s="22" t="e">
        <f t="shared" si="115"/>
        <v>#N/A</v>
      </c>
      <c r="BH138" s="60" t="e">
        <f t="shared" si="116"/>
        <v>#N/A</v>
      </c>
      <c r="BI138" s="60" t="e">
        <f ca="1">AVERAGE(OFFSET($BH$3,0,0,'Données projet'!$E$11+1,1))-AVERAGE(OFFSET($H$3,0,0,'Données projet'!$E$11+1,1))</f>
        <v>#N/A</v>
      </c>
      <c r="BJ138" s="60" t="e">
        <f t="shared" si="146"/>
        <v>#N/A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 t="e">
        <f>EXP(-LN(2)/35)*BP137+(1-EXP(-LN(2)/35))/(LN(2)/35)*BL138*BM138*VLOOKUP('Données projet'!$B$11,Paramètres!$A$1:$I$89,3,0)*0.475*44/12</f>
        <v>#N/A</v>
      </c>
      <c r="BQ138" s="23" t="e">
        <f>EXP(-LN(2)/25)*BQ137+(1-EXP(-LN(2)/25))/(LN(2)/25)*Calculateur!BL138*Calculateur!BN138*VLOOKUP('Données projet'!$B$11,Paramètres!$A$1:$I$89,3,0)*0.475*44/12</f>
        <v>#N/A</v>
      </c>
      <c r="BR138" s="23" t="e">
        <f>EXP(-LN(2)/2)*BR137+(1-EXP(-LN(2)/2))/(LN(2)/2)*BL138*BO138*VLOOKUP('Données projet'!$B$11,Paramètres!$A$1:$I$89,3,0)*0.475*44/12</f>
        <v>#N/A</v>
      </c>
      <c r="BS138" s="24" t="e">
        <f t="shared" si="117"/>
        <v>#N/A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0</v>
      </c>
      <c r="BZ138" s="14" t="e">
        <f>BY138*VLOOKUP('Données projet'!$B$12,Paramètres!$A$1:$I$89,3,0)*VLOOKUP('Données projet'!$B$12,Paramètres!$A$1:$I$89,5,0)</f>
        <v>#N/A</v>
      </c>
      <c r="CA138" s="14" t="e">
        <f t="shared" si="147"/>
        <v>#N/A</v>
      </c>
      <c r="CB138" s="22" t="e">
        <f t="shared" si="118"/>
        <v>#N/A</v>
      </c>
      <c r="CC138" s="60" t="e">
        <f t="shared" si="119"/>
        <v>#N/A</v>
      </c>
      <c r="CD138" s="60" t="e">
        <f ca="1">AVERAGE(OFFSET($CC$3,0,0,'Données projet'!$E$12+1,1))-AVERAGE(OFFSET($H$3,0,0,'Données projet'!$E$12+1,1))</f>
        <v>#N/A</v>
      </c>
      <c r="CE138" s="60" t="e">
        <f t="shared" si="148"/>
        <v>#N/A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 t="e">
        <f>EXP(-LN(2)/35)*CK137+(1-EXP(-LN(2)/35))/(LN(2)/35)*CG138*CH138*VLOOKUP('Données projet'!$B$12,Paramètres!$A$1:$I$89,3,0)*0.475*44/12</f>
        <v>#N/A</v>
      </c>
      <c r="CL138" s="23" t="e">
        <f>EXP(-LN(2)/25)*CL137+(1-EXP(-LN(2)/25))/(LN(2)/25)*Calculateur!CG138*Calculateur!CI138*VLOOKUP('Données projet'!$B$12,Paramètres!$A$1:$I$89,3,0)*0.475*44/12</f>
        <v>#N/A</v>
      </c>
      <c r="CM138" s="23" t="e">
        <f>EXP(-LN(2)/2)*CM137+(1-EXP(-LN(2)/2))/(LN(2)/2)*CG138*CJ138*VLOOKUP('Données projet'!$B$12,Paramètres!$A$1:$I$89,3,0)*0.475*44/12</f>
        <v>#N/A</v>
      </c>
      <c r="CN138" s="24" t="e">
        <f t="shared" si="120"/>
        <v>#N/A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0</v>
      </c>
      <c r="CU138" s="18" t="e">
        <f>CT138*VLOOKUP('Données projet'!$B$13,Paramètres!$A$1:$I$89,3,0)*VLOOKUP('Données projet'!$B$13,Paramètres!$A$1:$I$89,5,0)</f>
        <v>#N/A</v>
      </c>
      <c r="CV138" s="14" t="e">
        <f t="shared" si="149"/>
        <v>#N/A</v>
      </c>
      <c r="CW138" s="22" t="e">
        <f t="shared" si="121"/>
        <v>#N/A</v>
      </c>
      <c r="CX138" s="60" t="e">
        <f t="shared" si="122"/>
        <v>#N/A</v>
      </c>
      <c r="CY138" s="60" t="e">
        <f ca="1">AVERAGE(OFFSET($CX$3,0,0,'Données projet'!$E$13+1,1))-AVERAGE(OFFSET($H$3,0,0,'Données projet'!$E$13+1,1))</f>
        <v>#N/A</v>
      </c>
      <c r="CZ138" s="60" t="e">
        <f t="shared" si="150"/>
        <v>#N/A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 t="e">
        <f>EXP(-LN(2)/35)*DF137+(1-EXP(-LN(2)/35))/(LN(2)/35)*DB138*DC138*VLOOKUP('Données projet'!$B$13,Paramètres!$A$1:$I$89,3,0)*0.475*44/12</f>
        <v>#N/A</v>
      </c>
      <c r="DG138" s="23" t="e">
        <f>EXP(-LN(2)/25)*DG137+(1-EXP(-LN(2)/25))/(LN(2)/25)*Calculateur!DB138*Calculateur!DD138*VLOOKUP('Données projet'!$B$13,Paramètres!$A$1:$I$89,3,0)*0.475*44/12</f>
        <v>#N/A</v>
      </c>
      <c r="DH138" s="23" t="e">
        <f>EXP(-LN(2)/2)*DH137+(1-EXP(-LN(2)/2))/(LN(2)/2)*DB138*DE138*VLOOKUP('Données projet'!$B$13,Paramètres!$A$1:$I$89,3,0)*0.475*44/12</f>
        <v>#N/A</v>
      </c>
      <c r="DI138" s="24" t="e">
        <f t="shared" si="123"/>
        <v>#N/A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0" t="e">
        <f t="shared" si="128"/>
        <v>#N/A</v>
      </c>
      <c r="EO138" s="60" t="e">
        <f ca="1">AVERAGE(OFFSET($EN$3,0,0,'Données projet'!$E$15+1,1))-AVERAGE(OFFSET($H$3,0,0,'Données projet'!$E$15+1,1))</f>
        <v>#N/A</v>
      </c>
      <c r="EP138" s="60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0" t="e">
        <f t="shared" si="131"/>
        <v>#N/A</v>
      </c>
      <c r="FJ138" s="60" t="e">
        <f ca="1">AVERAGE(OFFSET($FI$3,0,0,'Données projet'!$E$16+1,1))-AVERAGE(OFFSET($H$3,0,0,'Données projet'!$E$16+1,1))</f>
        <v>#N/A</v>
      </c>
      <c r="FK138" s="60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0" t="e">
        <f t="shared" si="134"/>
        <v>#N/A</v>
      </c>
      <c r="GE138" s="60" t="e">
        <f ca="1">AVERAGE(OFFSET($GD$3,0,0,'Données projet'!$E$17+1,1))-AVERAGE(OFFSET($H$3,0,0,'Données projet'!$E$17+1,1))</f>
        <v>#N/A</v>
      </c>
      <c r="GF138" s="60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0" t="e">
        <f t="shared" si="137"/>
        <v>#N/A</v>
      </c>
      <c r="GZ138" s="60" t="e">
        <f ca="1">AVERAGE(OFFSET($GY$3,0,0,'Données projet'!$E$18+1,1))-AVERAGE(OFFSET($H$3,0,0,'Données projet'!$E$18+1,1))</f>
        <v>#N/A</v>
      </c>
      <c r="HA138" s="60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-1.1368683772161603E-13</v>
      </c>
      <c r="O139" s="14">
        <f>N139*VLOOKUP('Données projet'!$B$9,Paramètres!$A$1:$I$89,3,0)*VLOOKUP('Données projet'!$B$9,Paramètres!$A$1:$I$89,5,0)</f>
        <v>-7.626113074366004E-14</v>
      </c>
      <c r="P139" s="14" t="e">
        <f t="shared" si="141"/>
        <v>#NUM!</v>
      </c>
      <c r="Q139" s="22" t="e">
        <f t="shared" si="108"/>
        <v>#NUM!</v>
      </c>
      <c r="R139" s="60" t="e">
        <f t="shared" si="109"/>
        <v>#NUM!</v>
      </c>
      <c r="S139" s="60">
        <f ca="1">AVERAGE(OFFSET($R$3,0,0,'Données projet'!$E$9+1,1))-AVERAGE(OFFSET($H$3,0,0,'Données projet'!$E$9+1,1))</f>
        <v>241.62816740540188</v>
      </c>
      <c r="T139" s="60">
        <f t="shared" si="142"/>
        <v>188.36757679617921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9.8274901124150715E-2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9.8274901124150715E-2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1.4666666666666666</v>
      </c>
      <c r="AI139" s="14">
        <f>IF('Données projet'!$A$62&gt;35,AI138+AH139-AQ138,IF(A139&lt;'Données projet'!$A$62,$AF$205^A139,IF(A139='Données projet'!$A$62,'Données projet'!$B$62,AI138+AH139-AQ138)))</f>
        <v>211.46666666666678</v>
      </c>
      <c r="AJ139" s="14">
        <f>AI139*VLOOKUP('Données projet'!$B$10,Paramètres!$A$1:$I$89,3,0)*VLOOKUP('Données projet'!$B$10,Paramètres!$A$1:$I$89,5,0)</f>
        <v>227.6227200000001</v>
      </c>
      <c r="AK139" s="14">
        <f t="shared" si="143"/>
        <v>55.768347604909572</v>
      </c>
      <c r="AL139" s="22">
        <f t="shared" si="112"/>
        <v>493.57277607855099</v>
      </c>
      <c r="AM139" s="60">
        <f t="shared" si="113"/>
        <v>786.90610941188424</v>
      </c>
      <c r="AN139" s="60">
        <f ca="1">AVERAGE(OFFSET($AM$3,0,0,'Données projet'!$E$10+1,1))-AVERAGE(OFFSET($H$3,0,0,'Données projet'!$E$10+1,1))</f>
        <v>380.09050904348459</v>
      </c>
      <c r="AO139" s="60">
        <f t="shared" si="144"/>
        <v>166.97658184507776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0</v>
      </c>
      <c r="BE139" s="14" t="e">
        <f>BD139*VLOOKUP('Données projet'!$B$11,Paramètres!$A$1:$I$89,3,0)*VLOOKUP('Données projet'!$B$11,Paramètres!$A$1:$I$89,5,0)</f>
        <v>#N/A</v>
      </c>
      <c r="BF139" s="14" t="e">
        <f t="shared" si="145"/>
        <v>#N/A</v>
      </c>
      <c r="BG139" s="22" t="e">
        <f t="shared" si="115"/>
        <v>#N/A</v>
      </c>
      <c r="BH139" s="60" t="e">
        <f t="shared" si="116"/>
        <v>#N/A</v>
      </c>
      <c r="BI139" s="60" t="e">
        <f ca="1">AVERAGE(OFFSET($BH$3,0,0,'Données projet'!$E$11+1,1))-AVERAGE(OFFSET($H$3,0,0,'Données projet'!$E$11+1,1))</f>
        <v>#N/A</v>
      </c>
      <c r="BJ139" s="60" t="e">
        <f t="shared" si="146"/>
        <v>#N/A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 t="e">
        <f>EXP(-LN(2)/35)*BP138+(1-EXP(-LN(2)/35))/(LN(2)/35)*BL139*BM139*VLOOKUP('Données projet'!$B$11,Paramètres!$A$1:$I$89,3,0)*0.475*44/12</f>
        <v>#N/A</v>
      </c>
      <c r="BQ139" s="23" t="e">
        <f>EXP(-LN(2)/25)*BQ138+(1-EXP(-LN(2)/25))/(LN(2)/25)*Calculateur!BL139*Calculateur!BN139*VLOOKUP('Données projet'!$B$11,Paramètres!$A$1:$I$89,3,0)*0.475*44/12</f>
        <v>#N/A</v>
      </c>
      <c r="BR139" s="23" t="e">
        <f>EXP(-LN(2)/2)*BR138+(1-EXP(-LN(2)/2))/(LN(2)/2)*BL139*BO139*VLOOKUP('Données projet'!$B$11,Paramètres!$A$1:$I$89,3,0)*0.475*44/12</f>
        <v>#N/A</v>
      </c>
      <c r="BS139" s="24" t="e">
        <f t="shared" si="117"/>
        <v>#N/A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0</v>
      </c>
      <c r="BZ139" s="14" t="e">
        <f>BY139*VLOOKUP('Données projet'!$B$12,Paramètres!$A$1:$I$89,3,0)*VLOOKUP('Données projet'!$B$12,Paramètres!$A$1:$I$89,5,0)</f>
        <v>#N/A</v>
      </c>
      <c r="CA139" s="14" t="e">
        <f t="shared" si="147"/>
        <v>#N/A</v>
      </c>
      <c r="CB139" s="22" t="e">
        <f t="shared" si="118"/>
        <v>#N/A</v>
      </c>
      <c r="CC139" s="60" t="e">
        <f t="shared" si="119"/>
        <v>#N/A</v>
      </c>
      <c r="CD139" s="60" t="e">
        <f ca="1">AVERAGE(OFFSET($CC$3,0,0,'Données projet'!$E$12+1,1))-AVERAGE(OFFSET($H$3,0,0,'Données projet'!$E$12+1,1))</f>
        <v>#N/A</v>
      </c>
      <c r="CE139" s="60" t="e">
        <f t="shared" si="148"/>
        <v>#N/A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 t="e">
        <f>EXP(-LN(2)/35)*CK138+(1-EXP(-LN(2)/35))/(LN(2)/35)*CG139*CH139*VLOOKUP('Données projet'!$B$12,Paramètres!$A$1:$I$89,3,0)*0.475*44/12</f>
        <v>#N/A</v>
      </c>
      <c r="CL139" s="23" t="e">
        <f>EXP(-LN(2)/25)*CL138+(1-EXP(-LN(2)/25))/(LN(2)/25)*Calculateur!CG139*Calculateur!CI139*VLOOKUP('Données projet'!$B$12,Paramètres!$A$1:$I$89,3,0)*0.475*44/12</f>
        <v>#N/A</v>
      </c>
      <c r="CM139" s="23" t="e">
        <f>EXP(-LN(2)/2)*CM138+(1-EXP(-LN(2)/2))/(LN(2)/2)*CG139*CJ139*VLOOKUP('Données projet'!$B$12,Paramètres!$A$1:$I$89,3,0)*0.475*44/12</f>
        <v>#N/A</v>
      </c>
      <c r="CN139" s="24" t="e">
        <f t="shared" si="120"/>
        <v>#N/A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0</v>
      </c>
      <c r="CU139" s="18" t="e">
        <f>CT139*VLOOKUP('Données projet'!$B$13,Paramètres!$A$1:$I$89,3,0)*VLOOKUP('Données projet'!$B$13,Paramètres!$A$1:$I$89,5,0)</f>
        <v>#N/A</v>
      </c>
      <c r="CV139" s="14" t="e">
        <f t="shared" si="149"/>
        <v>#N/A</v>
      </c>
      <c r="CW139" s="22" t="e">
        <f t="shared" si="121"/>
        <v>#N/A</v>
      </c>
      <c r="CX139" s="60" t="e">
        <f t="shared" si="122"/>
        <v>#N/A</v>
      </c>
      <c r="CY139" s="60" t="e">
        <f ca="1">AVERAGE(OFFSET($CX$3,0,0,'Données projet'!$E$13+1,1))-AVERAGE(OFFSET($H$3,0,0,'Données projet'!$E$13+1,1))</f>
        <v>#N/A</v>
      </c>
      <c r="CZ139" s="60" t="e">
        <f t="shared" si="150"/>
        <v>#N/A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 t="e">
        <f>EXP(-LN(2)/35)*DF138+(1-EXP(-LN(2)/35))/(LN(2)/35)*DB139*DC139*VLOOKUP('Données projet'!$B$13,Paramètres!$A$1:$I$89,3,0)*0.475*44/12</f>
        <v>#N/A</v>
      </c>
      <c r="DG139" s="23" t="e">
        <f>EXP(-LN(2)/25)*DG138+(1-EXP(-LN(2)/25))/(LN(2)/25)*Calculateur!DB139*Calculateur!DD139*VLOOKUP('Données projet'!$B$13,Paramètres!$A$1:$I$89,3,0)*0.475*44/12</f>
        <v>#N/A</v>
      </c>
      <c r="DH139" s="23" t="e">
        <f>EXP(-LN(2)/2)*DH138+(1-EXP(-LN(2)/2))/(LN(2)/2)*DB139*DE139*VLOOKUP('Données projet'!$B$13,Paramètres!$A$1:$I$89,3,0)*0.475*44/12</f>
        <v>#N/A</v>
      </c>
      <c r="DI139" s="24" t="e">
        <f t="shared" si="123"/>
        <v>#N/A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0" t="e">
        <f t="shared" si="128"/>
        <v>#N/A</v>
      </c>
      <c r="EO139" s="60" t="e">
        <f ca="1">AVERAGE(OFFSET($EN$3,0,0,'Données projet'!$E$15+1,1))-AVERAGE(OFFSET($H$3,0,0,'Données projet'!$E$15+1,1))</f>
        <v>#N/A</v>
      </c>
      <c r="EP139" s="60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0" t="e">
        <f t="shared" si="131"/>
        <v>#N/A</v>
      </c>
      <c r="FJ139" s="60" t="e">
        <f ca="1">AVERAGE(OFFSET($FI$3,0,0,'Données projet'!$E$16+1,1))-AVERAGE(OFFSET($H$3,0,0,'Données projet'!$E$16+1,1))</f>
        <v>#N/A</v>
      </c>
      <c r="FK139" s="60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0" t="e">
        <f t="shared" si="134"/>
        <v>#N/A</v>
      </c>
      <c r="GE139" s="60" t="e">
        <f ca="1">AVERAGE(OFFSET($GD$3,0,0,'Données projet'!$E$17+1,1))-AVERAGE(OFFSET($H$3,0,0,'Données projet'!$E$17+1,1))</f>
        <v>#N/A</v>
      </c>
      <c r="GF139" s="60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0" t="e">
        <f t="shared" si="137"/>
        <v>#N/A</v>
      </c>
      <c r="GZ139" s="60" t="e">
        <f ca="1">AVERAGE(OFFSET($GY$3,0,0,'Données projet'!$E$18+1,1))-AVERAGE(OFFSET($H$3,0,0,'Données projet'!$E$18+1,1))</f>
        <v>#N/A</v>
      </c>
      <c r="HA139" s="60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-1.1368683772161603E-13</v>
      </c>
      <c r="O140" s="14">
        <f>N140*VLOOKUP('Données projet'!$B$9,Paramètres!$A$1:$I$89,3,0)*VLOOKUP('Données projet'!$B$9,Paramètres!$A$1:$I$89,5,0)</f>
        <v>-7.626113074366004E-14</v>
      </c>
      <c r="P140" s="14" t="e">
        <f t="shared" si="141"/>
        <v>#NUM!</v>
      </c>
      <c r="Q140" s="22" t="e">
        <f t="shared" si="108"/>
        <v>#NUM!</v>
      </c>
      <c r="R140" s="60" t="e">
        <f t="shared" si="109"/>
        <v>#NUM!</v>
      </c>
      <c r="S140" s="60">
        <f ca="1">AVERAGE(OFFSET($R$3,0,0,'Données projet'!$E$9+1,1))-AVERAGE(OFFSET($H$3,0,0,'Données projet'!$E$9+1,1))</f>
        <v>241.62816740540188</v>
      </c>
      <c r="T140" s="60">
        <f t="shared" si="142"/>
        <v>188.36757679617921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9.558756878485837E-2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9.558756878485837E-2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1.4666666666666666</v>
      </c>
      <c r="AI140" s="14">
        <f>IF('Données projet'!$A$62&gt;35,AI139+AH140-AQ139,IF(A140&lt;'Données projet'!$A$62,$AF$205^A140,IF(A140='Données projet'!$A$62,'Données projet'!$B$62,AI139+AH140-AQ139)))</f>
        <v>212.93333333333345</v>
      </c>
      <c r="AJ140" s="14">
        <f>AI140*VLOOKUP('Données projet'!$B$10,Paramètres!$A$1:$I$89,3,0)*VLOOKUP('Données projet'!$B$10,Paramètres!$A$1:$I$89,5,0)</f>
        <v>229.2014400000001</v>
      </c>
      <c r="AK140" s="14">
        <f t="shared" si="143"/>
        <v>56.109979252682351</v>
      </c>
      <c r="AL140" s="22">
        <f t="shared" si="112"/>
        <v>496.91738853175531</v>
      </c>
      <c r="AM140" s="60">
        <f t="shared" si="113"/>
        <v>790.25072186508862</v>
      </c>
      <c r="AN140" s="60">
        <f ca="1">AVERAGE(OFFSET($AM$3,0,0,'Données projet'!$E$10+1,1))-AVERAGE(OFFSET($H$3,0,0,'Données projet'!$E$10+1,1))</f>
        <v>380.09050904348459</v>
      </c>
      <c r="AO140" s="60">
        <f t="shared" si="144"/>
        <v>166.97658184507776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0</v>
      </c>
      <c r="BE140" s="14" t="e">
        <f>BD140*VLOOKUP('Données projet'!$B$11,Paramètres!$A$1:$I$89,3,0)*VLOOKUP('Données projet'!$B$11,Paramètres!$A$1:$I$89,5,0)</f>
        <v>#N/A</v>
      </c>
      <c r="BF140" s="14" t="e">
        <f t="shared" si="145"/>
        <v>#N/A</v>
      </c>
      <c r="BG140" s="22" t="e">
        <f t="shared" si="115"/>
        <v>#N/A</v>
      </c>
      <c r="BH140" s="60" t="e">
        <f t="shared" si="116"/>
        <v>#N/A</v>
      </c>
      <c r="BI140" s="60" t="e">
        <f ca="1">AVERAGE(OFFSET($BH$3,0,0,'Données projet'!$E$11+1,1))-AVERAGE(OFFSET($H$3,0,0,'Données projet'!$E$11+1,1))</f>
        <v>#N/A</v>
      </c>
      <c r="BJ140" s="60" t="e">
        <f t="shared" si="146"/>
        <v>#N/A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 t="e">
        <f>EXP(-LN(2)/35)*BP139+(1-EXP(-LN(2)/35))/(LN(2)/35)*BL140*BM140*VLOOKUP('Données projet'!$B$11,Paramètres!$A$1:$I$89,3,0)*0.475*44/12</f>
        <v>#N/A</v>
      </c>
      <c r="BQ140" s="23" t="e">
        <f>EXP(-LN(2)/25)*BQ139+(1-EXP(-LN(2)/25))/(LN(2)/25)*Calculateur!BL140*Calculateur!BN140*VLOOKUP('Données projet'!$B$11,Paramètres!$A$1:$I$89,3,0)*0.475*44/12</f>
        <v>#N/A</v>
      </c>
      <c r="BR140" s="23" t="e">
        <f>EXP(-LN(2)/2)*BR139+(1-EXP(-LN(2)/2))/(LN(2)/2)*BL140*BO140*VLOOKUP('Données projet'!$B$11,Paramètres!$A$1:$I$89,3,0)*0.475*44/12</f>
        <v>#N/A</v>
      </c>
      <c r="BS140" s="24" t="e">
        <f t="shared" si="117"/>
        <v>#N/A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0</v>
      </c>
      <c r="BZ140" s="14" t="e">
        <f>BY140*VLOOKUP('Données projet'!$B$12,Paramètres!$A$1:$I$89,3,0)*VLOOKUP('Données projet'!$B$12,Paramètres!$A$1:$I$89,5,0)</f>
        <v>#N/A</v>
      </c>
      <c r="CA140" s="14" t="e">
        <f t="shared" si="147"/>
        <v>#N/A</v>
      </c>
      <c r="CB140" s="22" t="e">
        <f t="shared" si="118"/>
        <v>#N/A</v>
      </c>
      <c r="CC140" s="60" t="e">
        <f t="shared" si="119"/>
        <v>#N/A</v>
      </c>
      <c r="CD140" s="60" t="e">
        <f ca="1">AVERAGE(OFFSET($CC$3,0,0,'Données projet'!$E$12+1,1))-AVERAGE(OFFSET($H$3,0,0,'Données projet'!$E$12+1,1))</f>
        <v>#N/A</v>
      </c>
      <c r="CE140" s="60" t="e">
        <f t="shared" si="148"/>
        <v>#N/A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 t="e">
        <f>EXP(-LN(2)/35)*CK139+(1-EXP(-LN(2)/35))/(LN(2)/35)*CG140*CH140*VLOOKUP('Données projet'!$B$12,Paramètres!$A$1:$I$89,3,0)*0.475*44/12</f>
        <v>#N/A</v>
      </c>
      <c r="CL140" s="23" t="e">
        <f>EXP(-LN(2)/25)*CL139+(1-EXP(-LN(2)/25))/(LN(2)/25)*Calculateur!CG140*Calculateur!CI140*VLOOKUP('Données projet'!$B$12,Paramètres!$A$1:$I$89,3,0)*0.475*44/12</f>
        <v>#N/A</v>
      </c>
      <c r="CM140" s="23" t="e">
        <f>EXP(-LN(2)/2)*CM139+(1-EXP(-LN(2)/2))/(LN(2)/2)*CG140*CJ140*VLOOKUP('Données projet'!$B$12,Paramètres!$A$1:$I$89,3,0)*0.475*44/12</f>
        <v>#N/A</v>
      </c>
      <c r="CN140" s="24" t="e">
        <f t="shared" si="120"/>
        <v>#N/A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0</v>
      </c>
      <c r="CU140" s="18" t="e">
        <f>CT140*VLOOKUP('Données projet'!$B$13,Paramètres!$A$1:$I$89,3,0)*VLOOKUP('Données projet'!$B$13,Paramètres!$A$1:$I$89,5,0)</f>
        <v>#N/A</v>
      </c>
      <c r="CV140" s="14" t="e">
        <f t="shared" si="149"/>
        <v>#N/A</v>
      </c>
      <c r="CW140" s="22" t="e">
        <f t="shared" si="121"/>
        <v>#N/A</v>
      </c>
      <c r="CX140" s="60" t="e">
        <f t="shared" si="122"/>
        <v>#N/A</v>
      </c>
      <c r="CY140" s="60" t="e">
        <f ca="1">AVERAGE(OFFSET($CX$3,0,0,'Données projet'!$E$13+1,1))-AVERAGE(OFFSET($H$3,0,0,'Données projet'!$E$13+1,1))</f>
        <v>#N/A</v>
      </c>
      <c r="CZ140" s="60" t="e">
        <f t="shared" si="150"/>
        <v>#N/A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 t="e">
        <f>EXP(-LN(2)/35)*DF139+(1-EXP(-LN(2)/35))/(LN(2)/35)*DB140*DC140*VLOOKUP('Données projet'!$B$13,Paramètres!$A$1:$I$89,3,0)*0.475*44/12</f>
        <v>#N/A</v>
      </c>
      <c r="DG140" s="23" t="e">
        <f>EXP(-LN(2)/25)*DG139+(1-EXP(-LN(2)/25))/(LN(2)/25)*Calculateur!DB140*Calculateur!DD140*VLOOKUP('Données projet'!$B$13,Paramètres!$A$1:$I$89,3,0)*0.475*44/12</f>
        <v>#N/A</v>
      </c>
      <c r="DH140" s="23" t="e">
        <f>EXP(-LN(2)/2)*DH139+(1-EXP(-LN(2)/2))/(LN(2)/2)*DB140*DE140*VLOOKUP('Données projet'!$B$13,Paramètres!$A$1:$I$89,3,0)*0.475*44/12</f>
        <v>#N/A</v>
      </c>
      <c r="DI140" s="24" t="e">
        <f t="shared" si="123"/>
        <v>#N/A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0" t="e">
        <f t="shared" si="128"/>
        <v>#N/A</v>
      </c>
      <c r="EO140" s="60" t="e">
        <f ca="1">AVERAGE(OFFSET($EN$3,0,0,'Données projet'!$E$15+1,1))-AVERAGE(OFFSET($H$3,0,0,'Données projet'!$E$15+1,1))</f>
        <v>#N/A</v>
      </c>
      <c r="EP140" s="60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0" t="e">
        <f t="shared" si="131"/>
        <v>#N/A</v>
      </c>
      <c r="FJ140" s="60" t="e">
        <f ca="1">AVERAGE(OFFSET($FI$3,0,0,'Données projet'!$E$16+1,1))-AVERAGE(OFFSET($H$3,0,0,'Données projet'!$E$16+1,1))</f>
        <v>#N/A</v>
      </c>
      <c r="FK140" s="60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0" t="e">
        <f t="shared" si="134"/>
        <v>#N/A</v>
      </c>
      <c r="GE140" s="60" t="e">
        <f ca="1">AVERAGE(OFFSET($GD$3,0,0,'Données projet'!$E$17+1,1))-AVERAGE(OFFSET($H$3,0,0,'Données projet'!$E$17+1,1))</f>
        <v>#N/A</v>
      </c>
      <c r="GF140" s="60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0" t="e">
        <f t="shared" si="137"/>
        <v>#N/A</v>
      </c>
      <c r="GZ140" s="60" t="e">
        <f ca="1">AVERAGE(OFFSET($GY$3,0,0,'Données projet'!$E$18+1,1))-AVERAGE(OFFSET($H$3,0,0,'Données projet'!$E$18+1,1))</f>
        <v>#N/A</v>
      </c>
      <c r="HA140" s="60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-1.1368683772161603E-13</v>
      </c>
      <c r="O141" s="14">
        <f>N141*VLOOKUP('Données projet'!$B$9,Paramètres!$A$1:$I$89,3,0)*VLOOKUP('Données projet'!$B$9,Paramètres!$A$1:$I$89,5,0)</f>
        <v>-7.626113074366004E-14</v>
      </c>
      <c r="P141" s="14" t="e">
        <f t="shared" si="141"/>
        <v>#NUM!</v>
      </c>
      <c r="Q141" s="22" t="e">
        <f t="shared" si="108"/>
        <v>#NUM!</v>
      </c>
      <c r="R141" s="60" t="e">
        <f t="shared" si="109"/>
        <v>#NUM!</v>
      </c>
      <c r="S141" s="60">
        <f ca="1">AVERAGE(OFFSET($R$3,0,0,'Données projet'!$E$9+1,1))-AVERAGE(OFFSET($H$3,0,0,'Données projet'!$E$9+1,1))</f>
        <v>241.62816740540188</v>
      </c>
      <c r="T141" s="60">
        <f t="shared" si="142"/>
        <v>188.36757679617921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9.297372168970465E-2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9.297372168970465E-2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1.4666666666666666</v>
      </c>
      <c r="AI141" s="14">
        <f>IF('Données projet'!$A$62&gt;35,AI140+AH141-AQ140,IF(A141&lt;'Données projet'!$A$62,$AF$205^A141,IF(A141='Données projet'!$A$62,'Données projet'!$B$62,AI140+AH141-AQ140)))</f>
        <v>214.40000000000012</v>
      </c>
      <c r="AJ141" s="14">
        <f>AI141*VLOOKUP('Données projet'!$B$10,Paramètres!$A$1:$I$89,3,0)*VLOOKUP('Données projet'!$B$10,Paramètres!$A$1:$I$89,5,0)</f>
        <v>230.78016000000011</v>
      </c>
      <c r="AK141" s="14">
        <f t="shared" si="143"/>
        <v>56.451337103640888</v>
      </c>
      <c r="AL141" s="22">
        <f t="shared" si="112"/>
        <v>500.26152412217471</v>
      </c>
      <c r="AM141" s="60">
        <f t="shared" si="113"/>
        <v>793.59485745550796</v>
      </c>
      <c r="AN141" s="60">
        <f ca="1">AVERAGE(OFFSET($AM$3,0,0,'Données projet'!$E$10+1,1))-AVERAGE(OFFSET($H$3,0,0,'Données projet'!$E$10+1,1))</f>
        <v>380.09050904348459</v>
      </c>
      <c r="AO141" s="60">
        <f t="shared" si="144"/>
        <v>166.97658184507776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0</v>
      </c>
      <c r="BE141" s="14" t="e">
        <f>BD141*VLOOKUP('Données projet'!$B$11,Paramètres!$A$1:$I$89,3,0)*VLOOKUP('Données projet'!$B$11,Paramètres!$A$1:$I$89,5,0)</f>
        <v>#N/A</v>
      </c>
      <c r="BF141" s="14" t="e">
        <f t="shared" si="145"/>
        <v>#N/A</v>
      </c>
      <c r="BG141" s="22" t="e">
        <f t="shared" si="115"/>
        <v>#N/A</v>
      </c>
      <c r="BH141" s="60" t="e">
        <f t="shared" si="116"/>
        <v>#N/A</v>
      </c>
      <c r="BI141" s="60" t="e">
        <f ca="1">AVERAGE(OFFSET($BH$3,0,0,'Données projet'!$E$11+1,1))-AVERAGE(OFFSET($H$3,0,0,'Données projet'!$E$11+1,1))</f>
        <v>#N/A</v>
      </c>
      <c r="BJ141" s="60" t="e">
        <f t="shared" si="146"/>
        <v>#N/A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 t="e">
        <f>EXP(-LN(2)/35)*BP140+(1-EXP(-LN(2)/35))/(LN(2)/35)*BL141*BM141*VLOOKUP('Données projet'!$B$11,Paramètres!$A$1:$I$89,3,0)*0.475*44/12</f>
        <v>#N/A</v>
      </c>
      <c r="BQ141" s="23" t="e">
        <f>EXP(-LN(2)/25)*BQ140+(1-EXP(-LN(2)/25))/(LN(2)/25)*Calculateur!BL141*Calculateur!BN141*VLOOKUP('Données projet'!$B$11,Paramètres!$A$1:$I$89,3,0)*0.475*44/12</f>
        <v>#N/A</v>
      </c>
      <c r="BR141" s="23" t="e">
        <f>EXP(-LN(2)/2)*BR140+(1-EXP(-LN(2)/2))/(LN(2)/2)*BL141*BO141*VLOOKUP('Données projet'!$B$11,Paramètres!$A$1:$I$89,3,0)*0.475*44/12</f>
        <v>#N/A</v>
      </c>
      <c r="BS141" s="24" t="e">
        <f t="shared" si="117"/>
        <v>#N/A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0</v>
      </c>
      <c r="BZ141" s="14" t="e">
        <f>BY141*VLOOKUP('Données projet'!$B$12,Paramètres!$A$1:$I$89,3,0)*VLOOKUP('Données projet'!$B$12,Paramètres!$A$1:$I$89,5,0)</f>
        <v>#N/A</v>
      </c>
      <c r="CA141" s="14" t="e">
        <f t="shared" si="147"/>
        <v>#N/A</v>
      </c>
      <c r="CB141" s="22" t="e">
        <f t="shared" si="118"/>
        <v>#N/A</v>
      </c>
      <c r="CC141" s="60" t="e">
        <f t="shared" si="119"/>
        <v>#N/A</v>
      </c>
      <c r="CD141" s="60" t="e">
        <f ca="1">AVERAGE(OFFSET($CC$3,0,0,'Données projet'!$E$12+1,1))-AVERAGE(OFFSET($H$3,0,0,'Données projet'!$E$12+1,1))</f>
        <v>#N/A</v>
      </c>
      <c r="CE141" s="60" t="e">
        <f t="shared" si="148"/>
        <v>#N/A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 t="e">
        <f>EXP(-LN(2)/35)*CK140+(1-EXP(-LN(2)/35))/(LN(2)/35)*CG141*CH141*VLOOKUP('Données projet'!$B$12,Paramètres!$A$1:$I$89,3,0)*0.475*44/12</f>
        <v>#N/A</v>
      </c>
      <c r="CL141" s="23" t="e">
        <f>EXP(-LN(2)/25)*CL140+(1-EXP(-LN(2)/25))/(LN(2)/25)*Calculateur!CG141*Calculateur!CI141*VLOOKUP('Données projet'!$B$12,Paramètres!$A$1:$I$89,3,0)*0.475*44/12</f>
        <v>#N/A</v>
      </c>
      <c r="CM141" s="23" t="e">
        <f>EXP(-LN(2)/2)*CM140+(1-EXP(-LN(2)/2))/(LN(2)/2)*CG141*CJ141*VLOOKUP('Données projet'!$B$12,Paramètres!$A$1:$I$89,3,0)*0.475*44/12</f>
        <v>#N/A</v>
      </c>
      <c r="CN141" s="24" t="e">
        <f t="shared" si="120"/>
        <v>#N/A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0</v>
      </c>
      <c r="CU141" s="18" t="e">
        <f>CT141*VLOOKUP('Données projet'!$B$13,Paramètres!$A$1:$I$89,3,0)*VLOOKUP('Données projet'!$B$13,Paramètres!$A$1:$I$89,5,0)</f>
        <v>#N/A</v>
      </c>
      <c r="CV141" s="14" t="e">
        <f t="shared" si="149"/>
        <v>#N/A</v>
      </c>
      <c r="CW141" s="22" t="e">
        <f t="shared" si="121"/>
        <v>#N/A</v>
      </c>
      <c r="CX141" s="60" t="e">
        <f t="shared" si="122"/>
        <v>#N/A</v>
      </c>
      <c r="CY141" s="60" t="e">
        <f ca="1">AVERAGE(OFFSET($CX$3,0,0,'Données projet'!$E$13+1,1))-AVERAGE(OFFSET($H$3,0,0,'Données projet'!$E$13+1,1))</f>
        <v>#N/A</v>
      </c>
      <c r="CZ141" s="60" t="e">
        <f t="shared" si="150"/>
        <v>#N/A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 t="e">
        <f>EXP(-LN(2)/35)*DF140+(1-EXP(-LN(2)/35))/(LN(2)/35)*DB141*DC141*VLOOKUP('Données projet'!$B$13,Paramètres!$A$1:$I$89,3,0)*0.475*44/12</f>
        <v>#N/A</v>
      </c>
      <c r="DG141" s="23" t="e">
        <f>EXP(-LN(2)/25)*DG140+(1-EXP(-LN(2)/25))/(LN(2)/25)*Calculateur!DB141*Calculateur!DD141*VLOOKUP('Données projet'!$B$13,Paramètres!$A$1:$I$89,3,0)*0.475*44/12</f>
        <v>#N/A</v>
      </c>
      <c r="DH141" s="23" t="e">
        <f>EXP(-LN(2)/2)*DH140+(1-EXP(-LN(2)/2))/(LN(2)/2)*DB141*DE141*VLOOKUP('Données projet'!$B$13,Paramètres!$A$1:$I$89,3,0)*0.475*44/12</f>
        <v>#N/A</v>
      </c>
      <c r="DI141" s="24" t="e">
        <f t="shared" si="123"/>
        <v>#N/A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0" t="e">
        <f t="shared" si="128"/>
        <v>#N/A</v>
      </c>
      <c r="EO141" s="60" t="e">
        <f ca="1">AVERAGE(OFFSET($EN$3,0,0,'Données projet'!$E$15+1,1))-AVERAGE(OFFSET($H$3,0,0,'Données projet'!$E$15+1,1))</f>
        <v>#N/A</v>
      </c>
      <c r="EP141" s="60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0" t="e">
        <f t="shared" si="131"/>
        <v>#N/A</v>
      </c>
      <c r="FJ141" s="60" t="e">
        <f ca="1">AVERAGE(OFFSET($FI$3,0,0,'Données projet'!$E$16+1,1))-AVERAGE(OFFSET($H$3,0,0,'Données projet'!$E$16+1,1))</f>
        <v>#N/A</v>
      </c>
      <c r="FK141" s="60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0" t="e">
        <f t="shared" si="134"/>
        <v>#N/A</v>
      </c>
      <c r="GE141" s="60" t="e">
        <f ca="1">AVERAGE(OFFSET($GD$3,0,0,'Données projet'!$E$17+1,1))-AVERAGE(OFFSET($H$3,0,0,'Données projet'!$E$17+1,1))</f>
        <v>#N/A</v>
      </c>
      <c r="GF141" s="60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0" t="e">
        <f t="shared" si="137"/>
        <v>#N/A</v>
      </c>
      <c r="GZ141" s="60" t="e">
        <f ca="1">AVERAGE(OFFSET($GY$3,0,0,'Données projet'!$E$18+1,1))-AVERAGE(OFFSET($H$3,0,0,'Données projet'!$E$18+1,1))</f>
        <v>#N/A</v>
      </c>
      <c r="HA141" s="60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-1.1368683772161603E-13</v>
      </c>
      <c r="O142" s="14">
        <f>N142*VLOOKUP('Données projet'!$B$9,Paramètres!$A$1:$I$89,3,0)*VLOOKUP('Données projet'!$B$9,Paramètres!$A$1:$I$89,5,0)</f>
        <v>-7.626113074366004E-14</v>
      </c>
      <c r="P142" s="14" t="e">
        <f t="shared" si="141"/>
        <v>#NUM!</v>
      </c>
      <c r="Q142" s="22" t="e">
        <f t="shared" si="108"/>
        <v>#NUM!</v>
      </c>
      <c r="R142" s="60" t="e">
        <f t="shared" si="109"/>
        <v>#NUM!</v>
      </c>
      <c r="S142" s="60">
        <f ca="1">AVERAGE(OFFSET($R$3,0,0,'Données projet'!$E$9+1,1))-AVERAGE(OFFSET($H$3,0,0,'Données projet'!$E$9+1,1))</f>
        <v>241.62816740540188</v>
      </c>
      <c r="T142" s="60">
        <f t="shared" si="142"/>
        <v>188.36757679617921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9.0431350380824144E-2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9.0431350380824144E-2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1.4666666666666666</v>
      </c>
      <c r="AI142" s="14">
        <f>IF('Données projet'!$A$62&gt;35,AI141+AH142-AQ141,IF(A142&lt;'Données projet'!$A$62,$AF$205^A142,IF(A142='Données projet'!$A$62,'Données projet'!$B$62,AI141+AH142-AQ141)))</f>
        <v>215.86666666666679</v>
      </c>
      <c r="AJ142" s="14">
        <f>AI142*VLOOKUP('Données projet'!$B$10,Paramètres!$A$1:$I$89,3,0)*VLOOKUP('Données projet'!$B$10,Paramètres!$A$1:$I$89,5,0)</f>
        <v>232.35888000000011</v>
      </c>
      <c r="AK142" s="14">
        <f t="shared" si="143"/>
        <v>56.792423247989539</v>
      </c>
      <c r="AL142" s="22">
        <f t="shared" si="112"/>
        <v>503.60518649024863</v>
      </c>
      <c r="AM142" s="60">
        <f t="shared" si="113"/>
        <v>796.93851982358194</v>
      </c>
      <c r="AN142" s="60">
        <f ca="1">AVERAGE(OFFSET($AM$3,0,0,'Données projet'!$E$10+1,1))-AVERAGE(OFFSET($H$3,0,0,'Données projet'!$E$10+1,1))</f>
        <v>380.09050904348459</v>
      </c>
      <c r="AO142" s="60">
        <f t="shared" si="144"/>
        <v>166.97658184507776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0</v>
      </c>
      <c r="BE142" s="14" t="e">
        <f>BD142*VLOOKUP('Données projet'!$B$11,Paramètres!$A$1:$I$89,3,0)*VLOOKUP('Données projet'!$B$11,Paramètres!$A$1:$I$89,5,0)</f>
        <v>#N/A</v>
      </c>
      <c r="BF142" s="14" t="e">
        <f t="shared" si="145"/>
        <v>#N/A</v>
      </c>
      <c r="BG142" s="22" t="e">
        <f t="shared" si="115"/>
        <v>#N/A</v>
      </c>
      <c r="BH142" s="60" t="e">
        <f t="shared" si="116"/>
        <v>#N/A</v>
      </c>
      <c r="BI142" s="60" t="e">
        <f ca="1">AVERAGE(OFFSET($BH$3,0,0,'Données projet'!$E$11+1,1))-AVERAGE(OFFSET($H$3,0,0,'Données projet'!$E$11+1,1))</f>
        <v>#N/A</v>
      </c>
      <c r="BJ142" s="60" t="e">
        <f t="shared" si="146"/>
        <v>#N/A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 t="e">
        <f>EXP(-LN(2)/35)*BP141+(1-EXP(-LN(2)/35))/(LN(2)/35)*BL142*BM142*VLOOKUP('Données projet'!$B$11,Paramètres!$A$1:$I$89,3,0)*0.475*44/12</f>
        <v>#N/A</v>
      </c>
      <c r="BQ142" s="23" t="e">
        <f>EXP(-LN(2)/25)*BQ141+(1-EXP(-LN(2)/25))/(LN(2)/25)*Calculateur!BL142*Calculateur!BN142*VLOOKUP('Données projet'!$B$11,Paramètres!$A$1:$I$89,3,0)*0.475*44/12</f>
        <v>#N/A</v>
      </c>
      <c r="BR142" s="23" t="e">
        <f>EXP(-LN(2)/2)*BR141+(1-EXP(-LN(2)/2))/(LN(2)/2)*BL142*BO142*VLOOKUP('Données projet'!$B$11,Paramètres!$A$1:$I$89,3,0)*0.475*44/12</f>
        <v>#N/A</v>
      </c>
      <c r="BS142" s="24" t="e">
        <f t="shared" si="117"/>
        <v>#N/A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0</v>
      </c>
      <c r="BZ142" s="14" t="e">
        <f>BY142*VLOOKUP('Données projet'!$B$12,Paramètres!$A$1:$I$89,3,0)*VLOOKUP('Données projet'!$B$12,Paramètres!$A$1:$I$89,5,0)</f>
        <v>#N/A</v>
      </c>
      <c r="CA142" s="14" t="e">
        <f t="shared" si="147"/>
        <v>#N/A</v>
      </c>
      <c r="CB142" s="22" t="e">
        <f t="shared" si="118"/>
        <v>#N/A</v>
      </c>
      <c r="CC142" s="60" t="e">
        <f t="shared" si="119"/>
        <v>#N/A</v>
      </c>
      <c r="CD142" s="60" t="e">
        <f ca="1">AVERAGE(OFFSET($CC$3,0,0,'Données projet'!$E$12+1,1))-AVERAGE(OFFSET($H$3,0,0,'Données projet'!$E$12+1,1))</f>
        <v>#N/A</v>
      </c>
      <c r="CE142" s="60" t="e">
        <f t="shared" si="148"/>
        <v>#N/A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 t="e">
        <f>EXP(-LN(2)/35)*CK141+(1-EXP(-LN(2)/35))/(LN(2)/35)*CG142*CH142*VLOOKUP('Données projet'!$B$12,Paramètres!$A$1:$I$89,3,0)*0.475*44/12</f>
        <v>#N/A</v>
      </c>
      <c r="CL142" s="23" t="e">
        <f>EXP(-LN(2)/25)*CL141+(1-EXP(-LN(2)/25))/(LN(2)/25)*Calculateur!CG142*Calculateur!CI142*VLOOKUP('Données projet'!$B$12,Paramètres!$A$1:$I$89,3,0)*0.475*44/12</f>
        <v>#N/A</v>
      </c>
      <c r="CM142" s="23" t="e">
        <f>EXP(-LN(2)/2)*CM141+(1-EXP(-LN(2)/2))/(LN(2)/2)*CG142*CJ142*VLOOKUP('Données projet'!$B$12,Paramètres!$A$1:$I$89,3,0)*0.475*44/12</f>
        <v>#N/A</v>
      </c>
      <c r="CN142" s="24" t="e">
        <f t="shared" si="120"/>
        <v>#N/A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0</v>
      </c>
      <c r="CU142" s="18" t="e">
        <f>CT142*VLOOKUP('Données projet'!$B$13,Paramètres!$A$1:$I$89,3,0)*VLOOKUP('Données projet'!$B$13,Paramètres!$A$1:$I$89,5,0)</f>
        <v>#N/A</v>
      </c>
      <c r="CV142" s="14" t="e">
        <f t="shared" si="149"/>
        <v>#N/A</v>
      </c>
      <c r="CW142" s="22" t="e">
        <f t="shared" si="121"/>
        <v>#N/A</v>
      </c>
      <c r="CX142" s="60" t="e">
        <f t="shared" si="122"/>
        <v>#N/A</v>
      </c>
      <c r="CY142" s="60" t="e">
        <f ca="1">AVERAGE(OFFSET($CX$3,0,0,'Données projet'!$E$13+1,1))-AVERAGE(OFFSET($H$3,0,0,'Données projet'!$E$13+1,1))</f>
        <v>#N/A</v>
      </c>
      <c r="CZ142" s="60" t="e">
        <f t="shared" si="150"/>
        <v>#N/A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 t="e">
        <f>EXP(-LN(2)/35)*DF141+(1-EXP(-LN(2)/35))/(LN(2)/35)*DB142*DC142*VLOOKUP('Données projet'!$B$13,Paramètres!$A$1:$I$89,3,0)*0.475*44/12</f>
        <v>#N/A</v>
      </c>
      <c r="DG142" s="23" t="e">
        <f>EXP(-LN(2)/25)*DG141+(1-EXP(-LN(2)/25))/(LN(2)/25)*Calculateur!DB142*Calculateur!DD142*VLOOKUP('Données projet'!$B$13,Paramètres!$A$1:$I$89,3,0)*0.475*44/12</f>
        <v>#N/A</v>
      </c>
      <c r="DH142" s="23" t="e">
        <f>EXP(-LN(2)/2)*DH141+(1-EXP(-LN(2)/2))/(LN(2)/2)*DB142*DE142*VLOOKUP('Données projet'!$B$13,Paramètres!$A$1:$I$89,3,0)*0.475*44/12</f>
        <v>#N/A</v>
      </c>
      <c r="DI142" s="24" t="e">
        <f t="shared" si="123"/>
        <v>#N/A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0" t="e">
        <f t="shared" si="128"/>
        <v>#N/A</v>
      </c>
      <c r="EO142" s="60" t="e">
        <f ca="1">AVERAGE(OFFSET($EN$3,0,0,'Données projet'!$E$15+1,1))-AVERAGE(OFFSET($H$3,0,0,'Données projet'!$E$15+1,1))</f>
        <v>#N/A</v>
      </c>
      <c r="EP142" s="60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0" t="e">
        <f t="shared" si="131"/>
        <v>#N/A</v>
      </c>
      <c r="FJ142" s="60" t="e">
        <f ca="1">AVERAGE(OFFSET($FI$3,0,0,'Données projet'!$E$16+1,1))-AVERAGE(OFFSET($H$3,0,0,'Données projet'!$E$16+1,1))</f>
        <v>#N/A</v>
      </c>
      <c r="FK142" s="60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0" t="e">
        <f t="shared" si="134"/>
        <v>#N/A</v>
      </c>
      <c r="GE142" s="60" t="e">
        <f ca="1">AVERAGE(OFFSET($GD$3,0,0,'Données projet'!$E$17+1,1))-AVERAGE(OFFSET($H$3,0,0,'Données projet'!$E$17+1,1))</f>
        <v>#N/A</v>
      </c>
      <c r="GF142" s="60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0" t="e">
        <f t="shared" si="137"/>
        <v>#N/A</v>
      </c>
      <c r="GZ142" s="60" t="e">
        <f ca="1">AVERAGE(OFFSET($GY$3,0,0,'Données projet'!$E$18+1,1))-AVERAGE(OFFSET($H$3,0,0,'Données projet'!$E$18+1,1))</f>
        <v>#N/A</v>
      </c>
      <c r="HA142" s="60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-1.1368683772161603E-13</v>
      </c>
      <c r="O143" s="14">
        <f>N143*VLOOKUP('Données projet'!$B$9,Paramètres!$A$1:$I$89,3,0)*VLOOKUP('Données projet'!$B$9,Paramètres!$A$1:$I$89,5,0)</f>
        <v>-7.626113074366004E-14</v>
      </c>
      <c r="P143" s="14" t="e">
        <f t="shared" si="141"/>
        <v>#NUM!</v>
      </c>
      <c r="Q143" s="22" t="e">
        <f t="shared" si="108"/>
        <v>#NUM!</v>
      </c>
      <c r="R143" s="60" t="e">
        <f t="shared" si="109"/>
        <v>#NUM!</v>
      </c>
      <c r="S143" s="60">
        <f ca="1">AVERAGE(OFFSET($R$3,0,0,'Données projet'!$E$9+1,1))-AVERAGE(OFFSET($H$3,0,0,'Données projet'!$E$9+1,1))</f>
        <v>241.62816740540188</v>
      </c>
      <c r="T143" s="60">
        <f t="shared" si="142"/>
        <v>188.36757679617921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8.795850034908248E-2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8.795850034908248E-2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1.4666666666666666</v>
      </c>
      <c r="AI143" s="14">
        <f>IF('Données projet'!$A$62&gt;35,AI142+AH143-AQ142,IF(A143&lt;'Données projet'!$A$62,$AF$205^A143,IF(A143='Données projet'!$A$62,'Données projet'!$B$62,AI142+AH143-AQ142)))</f>
        <v>217.33333333333346</v>
      </c>
      <c r="AJ143" s="14">
        <f>AI143*VLOOKUP('Données projet'!$B$10,Paramètres!$A$1:$I$89,3,0)*VLOOKUP('Données projet'!$B$10,Paramètres!$A$1:$I$89,5,0)</f>
        <v>233.93760000000012</v>
      </c>
      <c r="AK143" s="14">
        <f t="shared" si="143"/>
        <v>57.133239745887877</v>
      </c>
      <c r="AL143" s="22">
        <f t="shared" si="112"/>
        <v>506.94837922408828</v>
      </c>
      <c r="AM143" s="60">
        <f t="shared" si="113"/>
        <v>800.28171255742154</v>
      </c>
      <c r="AN143" s="60">
        <f ca="1">AVERAGE(OFFSET($AM$3,0,0,'Données projet'!$E$10+1,1))-AVERAGE(OFFSET($H$3,0,0,'Données projet'!$E$10+1,1))</f>
        <v>380.09050904348459</v>
      </c>
      <c r="AO143" s="60">
        <f t="shared" si="144"/>
        <v>166.97658184507776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0</v>
      </c>
      <c r="BE143" s="14" t="e">
        <f>BD143*VLOOKUP('Données projet'!$B$11,Paramètres!$A$1:$I$89,3,0)*VLOOKUP('Données projet'!$B$11,Paramètres!$A$1:$I$89,5,0)</f>
        <v>#N/A</v>
      </c>
      <c r="BF143" s="14" t="e">
        <f t="shared" si="145"/>
        <v>#N/A</v>
      </c>
      <c r="BG143" s="22" t="e">
        <f t="shared" si="115"/>
        <v>#N/A</v>
      </c>
      <c r="BH143" s="60" t="e">
        <f t="shared" si="116"/>
        <v>#N/A</v>
      </c>
      <c r="BI143" s="60" t="e">
        <f ca="1">AVERAGE(OFFSET($BH$3,0,0,'Données projet'!$E$11+1,1))-AVERAGE(OFFSET($H$3,0,0,'Données projet'!$E$11+1,1))</f>
        <v>#N/A</v>
      </c>
      <c r="BJ143" s="60" t="e">
        <f t="shared" si="146"/>
        <v>#N/A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 t="e">
        <f>EXP(-LN(2)/35)*BP142+(1-EXP(-LN(2)/35))/(LN(2)/35)*BL143*BM143*VLOOKUP('Données projet'!$B$11,Paramètres!$A$1:$I$89,3,0)*0.475*44/12</f>
        <v>#N/A</v>
      </c>
      <c r="BQ143" s="23" t="e">
        <f>EXP(-LN(2)/25)*BQ142+(1-EXP(-LN(2)/25))/(LN(2)/25)*Calculateur!BL143*Calculateur!BN143*VLOOKUP('Données projet'!$B$11,Paramètres!$A$1:$I$89,3,0)*0.475*44/12</f>
        <v>#N/A</v>
      </c>
      <c r="BR143" s="23" t="e">
        <f>EXP(-LN(2)/2)*BR142+(1-EXP(-LN(2)/2))/(LN(2)/2)*BL143*BO143*VLOOKUP('Données projet'!$B$11,Paramètres!$A$1:$I$89,3,0)*0.475*44/12</f>
        <v>#N/A</v>
      </c>
      <c r="BS143" s="24" t="e">
        <f t="shared" si="117"/>
        <v>#N/A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0</v>
      </c>
      <c r="BZ143" s="14" t="e">
        <f>BY143*VLOOKUP('Données projet'!$B$12,Paramètres!$A$1:$I$89,3,0)*VLOOKUP('Données projet'!$B$12,Paramètres!$A$1:$I$89,5,0)</f>
        <v>#N/A</v>
      </c>
      <c r="CA143" s="14" t="e">
        <f t="shared" si="147"/>
        <v>#N/A</v>
      </c>
      <c r="CB143" s="22" t="e">
        <f t="shared" si="118"/>
        <v>#N/A</v>
      </c>
      <c r="CC143" s="60" t="e">
        <f t="shared" si="119"/>
        <v>#N/A</v>
      </c>
      <c r="CD143" s="60" t="e">
        <f ca="1">AVERAGE(OFFSET($CC$3,0,0,'Données projet'!$E$12+1,1))-AVERAGE(OFFSET($H$3,0,0,'Données projet'!$E$12+1,1))</f>
        <v>#N/A</v>
      </c>
      <c r="CE143" s="60" t="e">
        <f t="shared" si="148"/>
        <v>#N/A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 t="e">
        <f>EXP(-LN(2)/35)*CK142+(1-EXP(-LN(2)/35))/(LN(2)/35)*CG143*CH143*VLOOKUP('Données projet'!$B$12,Paramètres!$A$1:$I$89,3,0)*0.475*44/12</f>
        <v>#N/A</v>
      </c>
      <c r="CL143" s="23" t="e">
        <f>EXP(-LN(2)/25)*CL142+(1-EXP(-LN(2)/25))/(LN(2)/25)*Calculateur!CG143*Calculateur!CI143*VLOOKUP('Données projet'!$B$12,Paramètres!$A$1:$I$89,3,0)*0.475*44/12</f>
        <v>#N/A</v>
      </c>
      <c r="CM143" s="23" t="e">
        <f>EXP(-LN(2)/2)*CM142+(1-EXP(-LN(2)/2))/(LN(2)/2)*CG143*CJ143*VLOOKUP('Données projet'!$B$12,Paramètres!$A$1:$I$89,3,0)*0.475*44/12</f>
        <v>#N/A</v>
      </c>
      <c r="CN143" s="24" t="e">
        <f t="shared" si="120"/>
        <v>#N/A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0</v>
      </c>
      <c r="CU143" s="18" t="e">
        <f>CT143*VLOOKUP('Données projet'!$B$13,Paramètres!$A$1:$I$89,3,0)*VLOOKUP('Données projet'!$B$13,Paramètres!$A$1:$I$89,5,0)</f>
        <v>#N/A</v>
      </c>
      <c r="CV143" s="14" t="e">
        <f t="shared" si="149"/>
        <v>#N/A</v>
      </c>
      <c r="CW143" s="22" t="e">
        <f t="shared" si="121"/>
        <v>#N/A</v>
      </c>
      <c r="CX143" s="60" t="e">
        <f t="shared" si="122"/>
        <v>#N/A</v>
      </c>
      <c r="CY143" s="60" t="e">
        <f ca="1">AVERAGE(OFFSET($CX$3,0,0,'Données projet'!$E$13+1,1))-AVERAGE(OFFSET($H$3,0,0,'Données projet'!$E$13+1,1))</f>
        <v>#N/A</v>
      </c>
      <c r="CZ143" s="60" t="e">
        <f t="shared" si="150"/>
        <v>#N/A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 t="e">
        <f>EXP(-LN(2)/35)*DF142+(1-EXP(-LN(2)/35))/(LN(2)/35)*DB143*DC143*VLOOKUP('Données projet'!$B$13,Paramètres!$A$1:$I$89,3,0)*0.475*44/12</f>
        <v>#N/A</v>
      </c>
      <c r="DG143" s="23" t="e">
        <f>EXP(-LN(2)/25)*DG142+(1-EXP(-LN(2)/25))/(LN(2)/25)*Calculateur!DB143*Calculateur!DD143*VLOOKUP('Données projet'!$B$13,Paramètres!$A$1:$I$89,3,0)*0.475*44/12</f>
        <v>#N/A</v>
      </c>
      <c r="DH143" s="23" t="e">
        <f>EXP(-LN(2)/2)*DH142+(1-EXP(-LN(2)/2))/(LN(2)/2)*DB143*DE143*VLOOKUP('Données projet'!$B$13,Paramètres!$A$1:$I$89,3,0)*0.475*44/12</f>
        <v>#N/A</v>
      </c>
      <c r="DI143" s="24" t="e">
        <f t="shared" si="123"/>
        <v>#N/A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0" t="e">
        <f t="shared" si="128"/>
        <v>#N/A</v>
      </c>
      <c r="EO143" s="60" t="e">
        <f ca="1">AVERAGE(OFFSET($EN$3,0,0,'Données projet'!$E$15+1,1))-AVERAGE(OFFSET($H$3,0,0,'Données projet'!$E$15+1,1))</f>
        <v>#N/A</v>
      </c>
      <c r="EP143" s="60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0" t="e">
        <f t="shared" si="131"/>
        <v>#N/A</v>
      </c>
      <c r="FJ143" s="60" t="e">
        <f ca="1">AVERAGE(OFFSET($FI$3,0,0,'Données projet'!$E$16+1,1))-AVERAGE(OFFSET($H$3,0,0,'Données projet'!$E$16+1,1))</f>
        <v>#N/A</v>
      </c>
      <c r="FK143" s="60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0" t="e">
        <f t="shared" si="134"/>
        <v>#N/A</v>
      </c>
      <c r="GE143" s="60" t="e">
        <f ca="1">AVERAGE(OFFSET($GD$3,0,0,'Données projet'!$E$17+1,1))-AVERAGE(OFFSET($H$3,0,0,'Données projet'!$E$17+1,1))</f>
        <v>#N/A</v>
      </c>
      <c r="GF143" s="60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0" t="e">
        <f t="shared" si="137"/>
        <v>#N/A</v>
      </c>
      <c r="GZ143" s="60" t="e">
        <f ca="1">AVERAGE(OFFSET($GY$3,0,0,'Données projet'!$E$18+1,1))-AVERAGE(OFFSET($H$3,0,0,'Données projet'!$E$18+1,1))</f>
        <v>#N/A</v>
      </c>
      <c r="HA143" s="60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-1.1368683772161603E-13</v>
      </c>
      <c r="O144" s="14">
        <f>N144*VLOOKUP('Données projet'!$B$9,Paramètres!$A$1:$I$89,3,0)*VLOOKUP('Données projet'!$B$9,Paramètres!$A$1:$I$89,5,0)</f>
        <v>-7.626113074366004E-14</v>
      </c>
      <c r="P144" s="14" t="e">
        <f t="shared" si="141"/>
        <v>#NUM!</v>
      </c>
      <c r="Q144" s="22" t="e">
        <f t="shared" si="108"/>
        <v>#NUM!</v>
      </c>
      <c r="R144" s="60" t="e">
        <f t="shared" si="109"/>
        <v>#NUM!</v>
      </c>
      <c r="S144" s="60">
        <f ca="1">AVERAGE(OFFSET($R$3,0,0,'Données projet'!$E$9+1,1))-AVERAGE(OFFSET($H$3,0,0,'Données projet'!$E$9+1,1))</f>
        <v>241.62816740540188</v>
      </c>
      <c r="T144" s="60">
        <f t="shared" si="142"/>
        <v>188.36757679617921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8.5553270531500317E-2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8.5553270531500317E-2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1.4666666666666666</v>
      </c>
      <c r="AI144" s="14">
        <f>IF('Données projet'!$A$62&gt;35,AI143+AH144-AQ143,IF(A144&lt;'Données projet'!$A$62,$AF$205^A144,IF(A144='Données projet'!$A$62,'Données projet'!$B$62,AI143+AH144-AQ143)))</f>
        <v>218.80000000000013</v>
      </c>
      <c r="AJ144" s="14">
        <f>AI144*VLOOKUP('Données projet'!$B$10,Paramètres!$A$1:$I$89,3,0)*VLOOKUP('Données projet'!$B$10,Paramètres!$A$1:$I$89,5,0)</f>
        <v>235.51632000000012</v>
      </c>
      <c r="AK144" s="14">
        <f t="shared" si="143"/>
        <v>57.473788628082083</v>
      </c>
      <c r="AL144" s="22">
        <f t="shared" si="112"/>
        <v>510.29110586057658</v>
      </c>
      <c r="AM144" s="60">
        <f t="shared" si="113"/>
        <v>803.62443919390989</v>
      </c>
      <c r="AN144" s="60">
        <f ca="1">AVERAGE(OFFSET($AM$3,0,0,'Données projet'!$E$10+1,1))-AVERAGE(OFFSET($H$3,0,0,'Données projet'!$E$10+1,1))</f>
        <v>380.09050904348459</v>
      </c>
      <c r="AO144" s="60">
        <f t="shared" si="144"/>
        <v>166.97658184507776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0</v>
      </c>
      <c r="BE144" s="14" t="e">
        <f>BD144*VLOOKUP('Données projet'!$B$11,Paramètres!$A$1:$I$89,3,0)*VLOOKUP('Données projet'!$B$11,Paramètres!$A$1:$I$89,5,0)</f>
        <v>#N/A</v>
      </c>
      <c r="BF144" s="14" t="e">
        <f t="shared" si="145"/>
        <v>#N/A</v>
      </c>
      <c r="BG144" s="22" t="e">
        <f t="shared" si="115"/>
        <v>#N/A</v>
      </c>
      <c r="BH144" s="60" t="e">
        <f t="shared" si="116"/>
        <v>#N/A</v>
      </c>
      <c r="BI144" s="60" t="e">
        <f ca="1">AVERAGE(OFFSET($BH$3,0,0,'Données projet'!$E$11+1,1))-AVERAGE(OFFSET($H$3,0,0,'Données projet'!$E$11+1,1))</f>
        <v>#N/A</v>
      </c>
      <c r="BJ144" s="60" t="e">
        <f t="shared" si="146"/>
        <v>#N/A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 t="e">
        <f>EXP(-LN(2)/35)*BP143+(1-EXP(-LN(2)/35))/(LN(2)/35)*BL144*BM144*VLOOKUP('Données projet'!$B$11,Paramètres!$A$1:$I$89,3,0)*0.475*44/12</f>
        <v>#N/A</v>
      </c>
      <c r="BQ144" s="23" t="e">
        <f>EXP(-LN(2)/25)*BQ143+(1-EXP(-LN(2)/25))/(LN(2)/25)*Calculateur!BL144*Calculateur!BN144*VLOOKUP('Données projet'!$B$11,Paramètres!$A$1:$I$89,3,0)*0.475*44/12</f>
        <v>#N/A</v>
      </c>
      <c r="BR144" s="23" t="e">
        <f>EXP(-LN(2)/2)*BR143+(1-EXP(-LN(2)/2))/(LN(2)/2)*BL144*BO144*VLOOKUP('Données projet'!$B$11,Paramètres!$A$1:$I$89,3,0)*0.475*44/12</f>
        <v>#N/A</v>
      </c>
      <c r="BS144" s="24" t="e">
        <f t="shared" si="117"/>
        <v>#N/A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0</v>
      </c>
      <c r="BZ144" s="14" t="e">
        <f>BY144*VLOOKUP('Données projet'!$B$12,Paramètres!$A$1:$I$89,3,0)*VLOOKUP('Données projet'!$B$12,Paramètres!$A$1:$I$89,5,0)</f>
        <v>#N/A</v>
      </c>
      <c r="CA144" s="14" t="e">
        <f t="shared" si="147"/>
        <v>#N/A</v>
      </c>
      <c r="CB144" s="22" t="e">
        <f t="shared" si="118"/>
        <v>#N/A</v>
      </c>
      <c r="CC144" s="60" t="e">
        <f t="shared" si="119"/>
        <v>#N/A</v>
      </c>
      <c r="CD144" s="60" t="e">
        <f ca="1">AVERAGE(OFFSET($CC$3,0,0,'Données projet'!$E$12+1,1))-AVERAGE(OFFSET($H$3,0,0,'Données projet'!$E$12+1,1))</f>
        <v>#N/A</v>
      </c>
      <c r="CE144" s="60" t="e">
        <f t="shared" si="148"/>
        <v>#N/A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 t="e">
        <f>EXP(-LN(2)/35)*CK143+(1-EXP(-LN(2)/35))/(LN(2)/35)*CG144*CH144*VLOOKUP('Données projet'!$B$12,Paramètres!$A$1:$I$89,3,0)*0.475*44/12</f>
        <v>#N/A</v>
      </c>
      <c r="CL144" s="23" t="e">
        <f>EXP(-LN(2)/25)*CL143+(1-EXP(-LN(2)/25))/(LN(2)/25)*Calculateur!CG144*Calculateur!CI144*VLOOKUP('Données projet'!$B$12,Paramètres!$A$1:$I$89,3,0)*0.475*44/12</f>
        <v>#N/A</v>
      </c>
      <c r="CM144" s="23" t="e">
        <f>EXP(-LN(2)/2)*CM143+(1-EXP(-LN(2)/2))/(LN(2)/2)*CG144*CJ144*VLOOKUP('Données projet'!$B$12,Paramètres!$A$1:$I$89,3,0)*0.475*44/12</f>
        <v>#N/A</v>
      </c>
      <c r="CN144" s="24" t="e">
        <f t="shared" si="120"/>
        <v>#N/A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0</v>
      </c>
      <c r="CU144" s="18" t="e">
        <f>CT144*VLOOKUP('Données projet'!$B$13,Paramètres!$A$1:$I$89,3,0)*VLOOKUP('Données projet'!$B$13,Paramètres!$A$1:$I$89,5,0)</f>
        <v>#N/A</v>
      </c>
      <c r="CV144" s="14" t="e">
        <f t="shared" si="149"/>
        <v>#N/A</v>
      </c>
      <c r="CW144" s="22" t="e">
        <f t="shared" si="121"/>
        <v>#N/A</v>
      </c>
      <c r="CX144" s="60" t="e">
        <f t="shared" si="122"/>
        <v>#N/A</v>
      </c>
      <c r="CY144" s="60" t="e">
        <f ca="1">AVERAGE(OFFSET($CX$3,0,0,'Données projet'!$E$13+1,1))-AVERAGE(OFFSET($H$3,0,0,'Données projet'!$E$13+1,1))</f>
        <v>#N/A</v>
      </c>
      <c r="CZ144" s="60" t="e">
        <f t="shared" si="150"/>
        <v>#N/A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 t="e">
        <f>EXP(-LN(2)/35)*DF143+(1-EXP(-LN(2)/35))/(LN(2)/35)*DB144*DC144*VLOOKUP('Données projet'!$B$13,Paramètres!$A$1:$I$89,3,0)*0.475*44/12</f>
        <v>#N/A</v>
      </c>
      <c r="DG144" s="23" t="e">
        <f>EXP(-LN(2)/25)*DG143+(1-EXP(-LN(2)/25))/(LN(2)/25)*Calculateur!DB144*Calculateur!DD144*VLOOKUP('Données projet'!$B$13,Paramètres!$A$1:$I$89,3,0)*0.475*44/12</f>
        <v>#N/A</v>
      </c>
      <c r="DH144" s="23" t="e">
        <f>EXP(-LN(2)/2)*DH143+(1-EXP(-LN(2)/2))/(LN(2)/2)*DB144*DE144*VLOOKUP('Données projet'!$B$13,Paramètres!$A$1:$I$89,3,0)*0.475*44/12</f>
        <v>#N/A</v>
      </c>
      <c r="DI144" s="24" t="e">
        <f t="shared" si="123"/>
        <v>#N/A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0" t="e">
        <f t="shared" si="128"/>
        <v>#N/A</v>
      </c>
      <c r="EO144" s="60" t="e">
        <f ca="1">AVERAGE(OFFSET($EN$3,0,0,'Données projet'!$E$15+1,1))-AVERAGE(OFFSET($H$3,0,0,'Données projet'!$E$15+1,1))</f>
        <v>#N/A</v>
      </c>
      <c r="EP144" s="60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0" t="e">
        <f t="shared" si="131"/>
        <v>#N/A</v>
      </c>
      <c r="FJ144" s="60" t="e">
        <f ca="1">AVERAGE(OFFSET($FI$3,0,0,'Données projet'!$E$16+1,1))-AVERAGE(OFFSET($H$3,0,0,'Données projet'!$E$16+1,1))</f>
        <v>#N/A</v>
      </c>
      <c r="FK144" s="60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0" t="e">
        <f t="shared" si="134"/>
        <v>#N/A</v>
      </c>
      <c r="GE144" s="60" t="e">
        <f ca="1">AVERAGE(OFFSET($GD$3,0,0,'Données projet'!$E$17+1,1))-AVERAGE(OFFSET($H$3,0,0,'Données projet'!$E$17+1,1))</f>
        <v>#N/A</v>
      </c>
      <c r="GF144" s="60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0" t="e">
        <f t="shared" si="137"/>
        <v>#N/A</v>
      </c>
      <c r="GZ144" s="60" t="e">
        <f ca="1">AVERAGE(OFFSET($GY$3,0,0,'Données projet'!$E$18+1,1))-AVERAGE(OFFSET($H$3,0,0,'Données projet'!$E$18+1,1))</f>
        <v>#N/A</v>
      </c>
      <c r="HA144" s="60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-1.1368683772161603E-13</v>
      </c>
      <c r="O145" s="14">
        <f>N145*VLOOKUP('Données projet'!$B$9,Paramètres!$A$1:$I$89,3,0)*VLOOKUP('Données projet'!$B$9,Paramètres!$A$1:$I$89,5,0)</f>
        <v>-7.626113074366004E-14</v>
      </c>
      <c r="P145" s="14" t="e">
        <f t="shared" si="141"/>
        <v>#NUM!</v>
      </c>
      <c r="Q145" s="22" t="e">
        <f t="shared" si="108"/>
        <v>#NUM!</v>
      </c>
      <c r="R145" s="60" t="e">
        <f t="shared" si="109"/>
        <v>#NUM!</v>
      </c>
      <c r="S145" s="60">
        <f ca="1">AVERAGE(OFFSET($R$3,0,0,'Données projet'!$E$9+1,1))-AVERAGE(OFFSET($H$3,0,0,'Données projet'!$E$9+1,1))</f>
        <v>241.62816740540188</v>
      </c>
      <c r="T145" s="60">
        <f t="shared" si="142"/>
        <v>188.36757679617921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8.3213811849765479E-2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8.3213811849765479E-2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1.4666666666666666</v>
      </c>
      <c r="AI145" s="14">
        <f>IF('Données projet'!$A$62&gt;35,AI144+AH145-AQ144,IF(A145&lt;'Données projet'!$A$62,$AF$205^A145,IF(A145='Données projet'!$A$62,'Données projet'!$B$62,AI144+AH145-AQ144)))</f>
        <v>220.26666666666679</v>
      </c>
      <c r="AJ145" s="14">
        <f>AI145*VLOOKUP('Données projet'!$B$10,Paramètres!$A$1:$I$89,3,0)*VLOOKUP('Données projet'!$B$10,Paramètres!$A$1:$I$89,5,0)</f>
        <v>237.0950400000001</v>
      </c>
      <c r="AK145" s="14">
        <f t="shared" si="143"/>
        <v>57.81407189651955</v>
      </c>
      <c r="AL145" s="22">
        <f t="shared" si="112"/>
        <v>513.63336988643835</v>
      </c>
      <c r="AM145" s="60">
        <f t="shared" si="113"/>
        <v>806.96670321977172</v>
      </c>
      <c r="AN145" s="60">
        <f ca="1">AVERAGE(OFFSET($AM$3,0,0,'Données projet'!$E$10+1,1))-AVERAGE(OFFSET($H$3,0,0,'Données projet'!$E$10+1,1))</f>
        <v>380.09050904348459</v>
      </c>
      <c r="AO145" s="60">
        <f t="shared" si="144"/>
        <v>166.97658184507776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0</v>
      </c>
      <c r="BE145" s="14" t="e">
        <f>BD145*VLOOKUP('Données projet'!$B$11,Paramètres!$A$1:$I$89,3,0)*VLOOKUP('Données projet'!$B$11,Paramètres!$A$1:$I$89,5,0)</f>
        <v>#N/A</v>
      </c>
      <c r="BF145" s="14" t="e">
        <f t="shared" si="145"/>
        <v>#N/A</v>
      </c>
      <c r="BG145" s="22" t="e">
        <f t="shared" si="115"/>
        <v>#N/A</v>
      </c>
      <c r="BH145" s="60" t="e">
        <f t="shared" si="116"/>
        <v>#N/A</v>
      </c>
      <c r="BI145" s="60" t="e">
        <f ca="1">AVERAGE(OFFSET($BH$3,0,0,'Données projet'!$E$11+1,1))-AVERAGE(OFFSET($H$3,0,0,'Données projet'!$E$11+1,1))</f>
        <v>#N/A</v>
      </c>
      <c r="BJ145" s="60" t="e">
        <f t="shared" si="146"/>
        <v>#N/A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 t="e">
        <f>EXP(-LN(2)/35)*BP144+(1-EXP(-LN(2)/35))/(LN(2)/35)*BL145*BM145*VLOOKUP('Données projet'!$B$11,Paramètres!$A$1:$I$89,3,0)*0.475*44/12</f>
        <v>#N/A</v>
      </c>
      <c r="BQ145" s="23" t="e">
        <f>EXP(-LN(2)/25)*BQ144+(1-EXP(-LN(2)/25))/(LN(2)/25)*Calculateur!BL145*Calculateur!BN145*VLOOKUP('Données projet'!$B$11,Paramètres!$A$1:$I$89,3,0)*0.475*44/12</f>
        <v>#N/A</v>
      </c>
      <c r="BR145" s="23" t="e">
        <f>EXP(-LN(2)/2)*BR144+(1-EXP(-LN(2)/2))/(LN(2)/2)*BL145*BO145*VLOOKUP('Données projet'!$B$11,Paramètres!$A$1:$I$89,3,0)*0.475*44/12</f>
        <v>#N/A</v>
      </c>
      <c r="BS145" s="24" t="e">
        <f t="shared" si="117"/>
        <v>#N/A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0</v>
      </c>
      <c r="BZ145" s="14" t="e">
        <f>BY145*VLOOKUP('Données projet'!$B$12,Paramètres!$A$1:$I$89,3,0)*VLOOKUP('Données projet'!$B$12,Paramètres!$A$1:$I$89,5,0)</f>
        <v>#N/A</v>
      </c>
      <c r="CA145" s="14" t="e">
        <f t="shared" si="147"/>
        <v>#N/A</v>
      </c>
      <c r="CB145" s="22" t="e">
        <f t="shared" si="118"/>
        <v>#N/A</v>
      </c>
      <c r="CC145" s="60" t="e">
        <f t="shared" si="119"/>
        <v>#N/A</v>
      </c>
      <c r="CD145" s="60" t="e">
        <f ca="1">AVERAGE(OFFSET($CC$3,0,0,'Données projet'!$E$12+1,1))-AVERAGE(OFFSET($H$3,0,0,'Données projet'!$E$12+1,1))</f>
        <v>#N/A</v>
      </c>
      <c r="CE145" s="60" t="e">
        <f t="shared" si="148"/>
        <v>#N/A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 t="e">
        <f>EXP(-LN(2)/35)*CK144+(1-EXP(-LN(2)/35))/(LN(2)/35)*CG145*CH145*VLOOKUP('Données projet'!$B$12,Paramètres!$A$1:$I$89,3,0)*0.475*44/12</f>
        <v>#N/A</v>
      </c>
      <c r="CL145" s="23" t="e">
        <f>EXP(-LN(2)/25)*CL144+(1-EXP(-LN(2)/25))/(LN(2)/25)*Calculateur!CG145*Calculateur!CI145*VLOOKUP('Données projet'!$B$12,Paramètres!$A$1:$I$89,3,0)*0.475*44/12</f>
        <v>#N/A</v>
      </c>
      <c r="CM145" s="23" t="e">
        <f>EXP(-LN(2)/2)*CM144+(1-EXP(-LN(2)/2))/(LN(2)/2)*CG145*CJ145*VLOOKUP('Données projet'!$B$12,Paramètres!$A$1:$I$89,3,0)*0.475*44/12</f>
        <v>#N/A</v>
      </c>
      <c r="CN145" s="24" t="e">
        <f t="shared" si="120"/>
        <v>#N/A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0</v>
      </c>
      <c r="CU145" s="18" t="e">
        <f>CT145*VLOOKUP('Données projet'!$B$13,Paramètres!$A$1:$I$89,3,0)*VLOOKUP('Données projet'!$B$13,Paramètres!$A$1:$I$89,5,0)</f>
        <v>#N/A</v>
      </c>
      <c r="CV145" s="14" t="e">
        <f t="shared" si="149"/>
        <v>#N/A</v>
      </c>
      <c r="CW145" s="22" t="e">
        <f t="shared" si="121"/>
        <v>#N/A</v>
      </c>
      <c r="CX145" s="60" t="e">
        <f t="shared" si="122"/>
        <v>#N/A</v>
      </c>
      <c r="CY145" s="60" t="e">
        <f ca="1">AVERAGE(OFFSET($CX$3,0,0,'Données projet'!$E$13+1,1))-AVERAGE(OFFSET($H$3,0,0,'Données projet'!$E$13+1,1))</f>
        <v>#N/A</v>
      </c>
      <c r="CZ145" s="60" t="e">
        <f t="shared" si="150"/>
        <v>#N/A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 t="e">
        <f>EXP(-LN(2)/35)*DF144+(1-EXP(-LN(2)/35))/(LN(2)/35)*DB145*DC145*VLOOKUP('Données projet'!$B$13,Paramètres!$A$1:$I$89,3,0)*0.475*44/12</f>
        <v>#N/A</v>
      </c>
      <c r="DG145" s="23" t="e">
        <f>EXP(-LN(2)/25)*DG144+(1-EXP(-LN(2)/25))/(LN(2)/25)*Calculateur!DB145*Calculateur!DD145*VLOOKUP('Données projet'!$B$13,Paramètres!$A$1:$I$89,3,0)*0.475*44/12</f>
        <v>#N/A</v>
      </c>
      <c r="DH145" s="23" t="e">
        <f>EXP(-LN(2)/2)*DH144+(1-EXP(-LN(2)/2))/(LN(2)/2)*DB145*DE145*VLOOKUP('Données projet'!$B$13,Paramètres!$A$1:$I$89,3,0)*0.475*44/12</f>
        <v>#N/A</v>
      </c>
      <c r="DI145" s="24" t="e">
        <f t="shared" si="123"/>
        <v>#N/A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0" t="e">
        <f t="shared" si="128"/>
        <v>#N/A</v>
      </c>
      <c r="EO145" s="60" t="e">
        <f ca="1">AVERAGE(OFFSET($EN$3,0,0,'Données projet'!$E$15+1,1))-AVERAGE(OFFSET($H$3,0,0,'Données projet'!$E$15+1,1))</f>
        <v>#N/A</v>
      </c>
      <c r="EP145" s="60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0" t="e">
        <f t="shared" si="131"/>
        <v>#N/A</v>
      </c>
      <c r="FJ145" s="60" t="e">
        <f ca="1">AVERAGE(OFFSET($FI$3,0,0,'Données projet'!$E$16+1,1))-AVERAGE(OFFSET($H$3,0,0,'Données projet'!$E$16+1,1))</f>
        <v>#N/A</v>
      </c>
      <c r="FK145" s="60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0" t="e">
        <f t="shared" si="134"/>
        <v>#N/A</v>
      </c>
      <c r="GE145" s="60" t="e">
        <f ca="1">AVERAGE(OFFSET($GD$3,0,0,'Données projet'!$E$17+1,1))-AVERAGE(OFFSET($H$3,0,0,'Données projet'!$E$17+1,1))</f>
        <v>#N/A</v>
      </c>
      <c r="GF145" s="60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0" t="e">
        <f t="shared" si="137"/>
        <v>#N/A</v>
      </c>
      <c r="GZ145" s="60" t="e">
        <f ca="1">AVERAGE(OFFSET($GY$3,0,0,'Données projet'!$E$18+1,1))-AVERAGE(OFFSET($H$3,0,0,'Données projet'!$E$18+1,1))</f>
        <v>#N/A</v>
      </c>
      <c r="HA145" s="60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-1.1368683772161603E-13</v>
      </c>
      <c r="O146" s="14">
        <f>N146*VLOOKUP('Données projet'!$B$9,Paramètres!$A$1:$I$89,3,0)*VLOOKUP('Données projet'!$B$9,Paramètres!$A$1:$I$89,5,0)</f>
        <v>-7.626113074366004E-14</v>
      </c>
      <c r="P146" s="14" t="e">
        <f t="shared" si="141"/>
        <v>#NUM!</v>
      </c>
      <c r="Q146" s="22" t="e">
        <f t="shared" si="108"/>
        <v>#NUM!</v>
      </c>
      <c r="R146" s="60" t="e">
        <f t="shared" si="109"/>
        <v>#NUM!</v>
      </c>
      <c r="S146" s="60">
        <f ca="1">AVERAGE(OFFSET($R$3,0,0,'Données projet'!$E$9+1,1))-AVERAGE(OFFSET($H$3,0,0,'Données projet'!$E$9+1,1))</f>
        <v>241.62816740540188</v>
      </c>
      <c r="T146" s="60">
        <f t="shared" si="142"/>
        <v>188.36757679617921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8.0938325788709464E-2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8.0938325788709464E-2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1.4666666666666666</v>
      </c>
      <c r="AI146" s="14">
        <f>IF('Données projet'!$A$62&gt;35,AI145+AH146-AQ145,IF(A146&lt;'Données projet'!$A$62,$AF$205^A146,IF(A146='Données projet'!$A$62,'Données projet'!$B$62,AI145+AH146-AQ145)))</f>
        <v>221.73333333333346</v>
      </c>
      <c r="AJ146" s="14">
        <f>AI146*VLOOKUP('Données projet'!$B$10,Paramètres!$A$1:$I$89,3,0)*VLOOKUP('Données projet'!$B$10,Paramètres!$A$1:$I$89,5,0)</f>
        <v>238.6737600000001</v>
      </c>
      <c r="AK146" s="14">
        <f t="shared" si="143"/>
        <v>58.154091524945741</v>
      </c>
      <c r="AL146" s="22">
        <f t="shared" si="112"/>
        <v>516.97517473928065</v>
      </c>
      <c r="AM146" s="60">
        <f t="shared" si="113"/>
        <v>810.3085080726139</v>
      </c>
      <c r="AN146" s="60">
        <f ca="1">AVERAGE(OFFSET($AM$3,0,0,'Données projet'!$E$10+1,1))-AVERAGE(OFFSET($H$3,0,0,'Données projet'!$E$10+1,1))</f>
        <v>380.09050904348459</v>
      </c>
      <c r="AO146" s="60">
        <f t="shared" si="144"/>
        <v>166.97658184507776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0</v>
      </c>
      <c r="BE146" s="14" t="e">
        <f>BD146*VLOOKUP('Données projet'!$B$11,Paramètres!$A$1:$I$89,3,0)*VLOOKUP('Données projet'!$B$11,Paramètres!$A$1:$I$89,5,0)</f>
        <v>#N/A</v>
      </c>
      <c r="BF146" s="14" t="e">
        <f t="shared" si="145"/>
        <v>#N/A</v>
      </c>
      <c r="BG146" s="22" t="e">
        <f t="shared" si="115"/>
        <v>#N/A</v>
      </c>
      <c r="BH146" s="60" t="e">
        <f t="shared" si="116"/>
        <v>#N/A</v>
      </c>
      <c r="BI146" s="60" t="e">
        <f ca="1">AVERAGE(OFFSET($BH$3,0,0,'Données projet'!$E$11+1,1))-AVERAGE(OFFSET($H$3,0,0,'Données projet'!$E$11+1,1))</f>
        <v>#N/A</v>
      </c>
      <c r="BJ146" s="60" t="e">
        <f t="shared" si="146"/>
        <v>#N/A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 t="e">
        <f>EXP(-LN(2)/35)*BP145+(1-EXP(-LN(2)/35))/(LN(2)/35)*BL146*BM146*VLOOKUP('Données projet'!$B$11,Paramètres!$A$1:$I$89,3,0)*0.475*44/12</f>
        <v>#N/A</v>
      </c>
      <c r="BQ146" s="23" t="e">
        <f>EXP(-LN(2)/25)*BQ145+(1-EXP(-LN(2)/25))/(LN(2)/25)*Calculateur!BL146*Calculateur!BN146*VLOOKUP('Données projet'!$B$11,Paramètres!$A$1:$I$89,3,0)*0.475*44/12</f>
        <v>#N/A</v>
      </c>
      <c r="BR146" s="23" t="e">
        <f>EXP(-LN(2)/2)*BR145+(1-EXP(-LN(2)/2))/(LN(2)/2)*BL146*BO146*VLOOKUP('Données projet'!$B$11,Paramètres!$A$1:$I$89,3,0)*0.475*44/12</f>
        <v>#N/A</v>
      </c>
      <c r="BS146" s="24" t="e">
        <f t="shared" si="117"/>
        <v>#N/A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0</v>
      </c>
      <c r="BZ146" s="14" t="e">
        <f>BY146*VLOOKUP('Données projet'!$B$12,Paramètres!$A$1:$I$89,3,0)*VLOOKUP('Données projet'!$B$12,Paramètres!$A$1:$I$89,5,0)</f>
        <v>#N/A</v>
      </c>
      <c r="CA146" s="14" t="e">
        <f t="shared" si="147"/>
        <v>#N/A</v>
      </c>
      <c r="CB146" s="22" t="e">
        <f t="shared" si="118"/>
        <v>#N/A</v>
      </c>
      <c r="CC146" s="60" t="e">
        <f t="shared" si="119"/>
        <v>#N/A</v>
      </c>
      <c r="CD146" s="60" t="e">
        <f ca="1">AVERAGE(OFFSET($CC$3,0,0,'Données projet'!$E$12+1,1))-AVERAGE(OFFSET($H$3,0,0,'Données projet'!$E$12+1,1))</f>
        <v>#N/A</v>
      </c>
      <c r="CE146" s="60" t="e">
        <f t="shared" si="148"/>
        <v>#N/A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 t="e">
        <f>EXP(-LN(2)/35)*CK145+(1-EXP(-LN(2)/35))/(LN(2)/35)*CG146*CH146*VLOOKUP('Données projet'!$B$12,Paramètres!$A$1:$I$89,3,0)*0.475*44/12</f>
        <v>#N/A</v>
      </c>
      <c r="CL146" s="23" t="e">
        <f>EXP(-LN(2)/25)*CL145+(1-EXP(-LN(2)/25))/(LN(2)/25)*Calculateur!CG146*Calculateur!CI146*VLOOKUP('Données projet'!$B$12,Paramètres!$A$1:$I$89,3,0)*0.475*44/12</f>
        <v>#N/A</v>
      </c>
      <c r="CM146" s="23" t="e">
        <f>EXP(-LN(2)/2)*CM145+(1-EXP(-LN(2)/2))/(LN(2)/2)*CG146*CJ146*VLOOKUP('Données projet'!$B$12,Paramètres!$A$1:$I$89,3,0)*0.475*44/12</f>
        <v>#N/A</v>
      </c>
      <c r="CN146" s="24" t="e">
        <f t="shared" si="120"/>
        <v>#N/A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0</v>
      </c>
      <c r="CU146" s="18" t="e">
        <f>CT146*VLOOKUP('Données projet'!$B$13,Paramètres!$A$1:$I$89,3,0)*VLOOKUP('Données projet'!$B$13,Paramètres!$A$1:$I$89,5,0)</f>
        <v>#N/A</v>
      </c>
      <c r="CV146" s="14" t="e">
        <f t="shared" si="149"/>
        <v>#N/A</v>
      </c>
      <c r="CW146" s="22" t="e">
        <f t="shared" si="121"/>
        <v>#N/A</v>
      </c>
      <c r="CX146" s="60" t="e">
        <f t="shared" si="122"/>
        <v>#N/A</v>
      </c>
      <c r="CY146" s="60" t="e">
        <f ca="1">AVERAGE(OFFSET($CX$3,0,0,'Données projet'!$E$13+1,1))-AVERAGE(OFFSET($H$3,0,0,'Données projet'!$E$13+1,1))</f>
        <v>#N/A</v>
      </c>
      <c r="CZ146" s="60" t="e">
        <f t="shared" si="150"/>
        <v>#N/A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 t="e">
        <f>EXP(-LN(2)/35)*DF145+(1-EXP(-LN(2)/35))/(LN(2)/35)*DB146*DC146*VLOOKUP('Données projet'!$B$13,Paramètres!$A$1:$I$89,3,0)*0.475*44/12</f>
        <v>#N/A</v>
      </c>
      <c r="DG146" s="23" t="e">
        <f>EXP(-LN(2)/25)*DG145+(1-EXP(-LN(2)/25))/(LN(2)/25)*Calculateur!DB146*Calculateur!DD146*VLOOKUP('Données projet'!$B$13,Paramètres!$A$1:$I$89,3,0)*0.475*44/12</f>
        <v>#N/A</v>
      </c>
      <c r="DH146" s="23" t="e">
        <f>EXP(-LN(2)/2)*DH145+(1-EXP(-LN(2)/2))/(LN(2)/2)*DB146*DE146*VLOOKUP('Données projet'!$B$13,Paramètres!$A$1:$I$89,3,0)*0.475*44/12</f>
        <v>#N/A</v>
      </c>
      <c r="DI146" s="24" t="e">
        <f t="shared" si="123"/>
        <v>#N/A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0" t="e">
        <f t="shared" si="128"/>
        <v>#N/A</v>
      </c>
      <c r="EO146" s="60" t="e">
        <f ca="1">AVERAGE(OFFSET($EN$3,0,0,'Données projet'!$E$15+1,1))-AVERAGE(OFFSET($H$3,0,0,'Données projet'!$E$15+1,1))</f>
        <v>#N/A</v>
      </c>
      <c r="EP146" s="60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0" t="e">
        <f t="shared" si="131"/>
        <v>#N/A</v>
      </c>
      <c r="FJ146" s="60" t="e">
        <f ca="1">AVERAGE(OFFSET($FI$3,0,0,'Données projet'!$E$16+1,1))-AVERAGE(OFFSET($H$3,0,0,'Données projet'!$E$16+1,1))</f>
        <v>#N/A</v>
      </c>
      <c r="FK146" s="60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0" t="e">
        <f t="shared" si="134"/>
        <v>#N/A</v>
      </c>
      <c r="GE146" s="60" t="e">
        <f ca="1">AVERAGE(OFFSET($GD$3,0,0,'Données projet'!$E$17+1,1))-AVERAGE(OFFSET($H$3,0,0,'Données projet'!$E$17+1,1))</f>
        <v>#N/A</v>
      </c>
      <c r="GF146" s="60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0" t="e">
        <f t="shared" si="137"/>
        <v>#N/A</v>
      </c>
      <c r="GZ146" s="60" t="e">
        <f ca="1">AVERAGE(OFFSET($GY$3,0,0,'Données projet'!$E$18+1,1))-AVERAGE(OFFSET($H$3,0,0,'Données projet'!$E$18+1,1))</f>
        <v>#N/A</v>
      </c>
      <c r="HA146" s="60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-1.1368683772161603E-13</v>
      </c>
      <c r="O147" s="14">
        <f>N147*VLOOKUP('Données projet'!$B$9,Paramètres!$A$1:$I$89,3,0)*VLOOKUP('Données projet'!$B$9,Paramètres!$A$1:$I$89,5,0)</f>
        <v>-7.626113074366004E-14</v>
      </c>
      <c r="P147" s="14" t="e">
        <f t="shared" si="141"/>
        <v>#NUM!</v>
      </c>
      <c r="Q147" s="22" t="e">
        <f t="shared" si="108"/>
        <v>#NUM!</v>
      </c>
      <c r="R147" s="60" t="e">
        <f t="shared" si="109"/>
        <v>#NUM!</v>
      </c>
      <c r="S147" s="60">
        <f ca="1">AVERAGE(OFFSET($R$3,0,0,'Données projet'!$E$9+1,1))-AVERAGE(OFFSET($H$3,0,0,'Données projet'!$E$9+1,1))</f>
        <v>241.62816740540188</v>
      </c>
      <c r="T147" s="60">
        <f t="shared" si="142"/>
        <v>188.36757679617921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7.8725063013655644E-2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7.8725063013655644E-2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1.4666666666666666</v>
      </c>
      <c r="AI147" s="14">
        <f>IF('Données projet'!$A$62&gt;35,AI146+AH147-AQ146,IF(A147&lt;'Données projet'!$A$62,$AF$205^A147,IF(A147='Données projet'!$A$62,'Données projet'!$B$62,AI146+AH147-AQ146)))</f>
        <v>223.20000000000013</v>
      </c>
      <c r="AJ147" s="14">
        <f>AI147*VLOOKUP('Données projet'!$B$10,Paramètres!$A$1:$I$89,3,0)*VLOOKUP('Données projet'!$B$10,Paramètres!$A$1:$I$89,5,0)</f>
        <v>240.25248000000011</v>
      </c>
      <c r="AK147" s="14">
        <f t="shared" si="143"/>
        <v>58.493849459485943</v>
      </c>
      <c r="AL147" s="22">
        <f t="shared" si="112"/>
        <v>520.31652380860487</v>
      </c>
      <c r="AM147" s="60">
        <f t="shared" si="113"/>
        <v>813.64985714193813</v>
      </c>
      <c r="AN147" s="60">
        <f ca="1">AVERAGE(OFFSET($AM$3,0,0,'Données projet'!$E$10+1,1))-AVERAGE(OFFSET($H$3,0,0,'Données projet'!$E$10+1,1))</f>
        <v>380.09050904348459</v>
      </c>
      <c r="AO147" s="60">
        <f t="shared" si="144"/>
        <v>166.97658184507776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0</v>
      </c>
      <c r="BE147" s="14" t="e">
        <f>BD147*VLOOKUP('Données projet'!$B$11,Paramètres!$A$1:$I$89,3,0)*VLOOKUP('Données projet'!$B$11,Paramètres!$A$1:$I$89,5,0)</f>
        <v>#N/A</v>
      </c>
      <c r="BF147" s="14" t="e">
        <f t="shared" si="145"/>
        <v>#N/A</v>
      </c>
      <c r="BG147" s="22" t="e">
        <f t="shared" si="115"/>
        <v>#N/A</v>
      </c>
      <c r="BH147" s="60" t="e">
        <f t="shared" si="116"/>
        <v>#N/A</v>
      </c>
      <c r="BI147" s="60" t="e">
        <f ca="1">AVERAGE(OFFSET($BH$3,0,0,'Données projet'!$E$11+1,1))-AVERAGE(OFFSET($H$3,0,0,'Données projet'!$E$11+1,1))</f>
        <v>#N/A</v>
      </c>
      <c r="BJ147" s="60" t="e">
        <f t="shared" si="146"/>
        <v>#N/A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 t="e">
        <f>EXP(-LN(2)/35)*BP146+(1-EXP(-LN(2)/35))/(LN(2)/35)*BL147*BM147*VLOOKUP('Données projet'!$B$11,Paramètres!$A$1:$I$89,3,0)*0.475*44/12</f>
        <v>#N/A</v>
      </c>
      <c r="BQ147" s="23" t="e">
        <f>EXP(-LN(2)/25)*BQ146+(1-EXP(-LN(2)/25))/(LN(2)/25)*Calculateur!BL147*Calculateur!BN147*VLOOKUP('Données projet'!$B$11,Paramètres!$A$1:$I$89,3,0)*0.475*44/12</f>
        <v>#N/A</v>
      </c>
      <c r="BR147" s="23" t="e">
        <f>EXP(-LN(2)/2)*BR146+(1-EXP(-LN(2)/2))/(LN(2)/2)*BL147*BO147*VLOOKUP('Données projet'!$B$11,Paramètres!$A$1:$I$89,3,0)*0.475*44/12</f>
        <v>#N/A</v>
      </c>
      <c r="BS147" s="24" t="e">
        <f t="shared" si="117"/>
        <v>#N/A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0</v>
      </c>
      <c r="BZ147" s="14" t="e">
        <f>BY147*VLOOKUP('Données projet'!$B$12,Paramètres!$A$1:$I$89,3,0)*VLOOKUP('Données projet'!$B$12,Paramètres!$A$1:$I$89,5,0)</f>
        <v>#N/A</v>
      </c>
      <c r="CA147" s="14" t="e">
        <f t="shared" si="147"/>
        <v>#N/A</v>
      </c>
      <c r="CB147" s="22" t="e">
        <f t="shared" si="118"/>
        <v>#N/A</v>
      </c>
      <c r="CC147" s="60" t="e">
        <f t="shared" si="119"/>
        <v>#N/A</v>
      </c>
      <c r="CD147" s="60" t="e">
        <f ca="1">AVERAGE(OFFSET($CC$3,0,0,'Données projet'!$E$12+1,1))-AVERAGE(OFFSET($H$3,0,0,'Données projet'!$E$12+1,1))</f>
        <v>#N/A</v>
      </c>
      <c r="CE147" s="60" t="e">
        <f t="shared" si="148"/>
        <v>#N/A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 t="e">
        <f>EXP(-LN(2)/35)*CK146+(1-EXP(-LN(2)/35))/(LN(2)/35)*CG147*CH147*VLOOKUP('Données projet'!$B$12,Paramètres!$A$1:$I$89,3,0)*0.475*44/12</f>
        <v>#N/A</v>
      </c>
      <c r="CL147" s="23" t="e">
        <f>EXP(-LN(2)/25)*CL146+(1-EXP(-LN(2)/25))/(LN(2)/25)*Calculateur!CG147*Calculateur!CI147*VLOOKUP('Données projet'!$B$12,Paramètres!$A$1:$I$89,3,0)*0.475*44/12</f>
        <v>#N/A</v>
      </c>
      <c r="CM147" s="23" t="e">
        <f>EXP(-LN(2)/2)*CM146+(1-EXP(-LN(2)/2))/(LN(2)/2)*CG147*CJ147*VLOOKUP('Données projet'!$B$12,Paramètres!$A$1:$I$89,3,0)*0.475*44/12</f>
        <v>#N/A</v>
      </c>
      <c r="CN147" s="24" t="e">
        <f t="shared" si="120"/>
        <v>#N/A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0</v>
      </c>
      <c r="CU147" s="18" t="e">
        <f>CT147*VLOOKUP('Données projet'!$B$13,Paramètres!$A$1:$I$89,3,0)*VLOOKUP('Données projet'!$B$13,Paramètres!$A$1:$I$89,5,0)</f>
        <v>#N/A</v>
      </c>
      <c r="CV147" s="14" t="e">
        <f t="shared" si="149"/>
        <v>#N/A</v>
      </c>
      <c r="CW147" s="22" t="e">
        <f t="shared" si="121"/>
        <v>#N/A</v>
      </c>
      <c r="CX147" s="60" t="e">
        <f t="shared" si="122"/>
        <v>#N/A</v>
      </c>
      <c r="CY147" s="60" t="e">
        <f ca="1">AVERAGE(OFFSET($CX$3,0,0,'Données projet'!$E$13+1,1))-AVERAGE(OFFSET($H$3,0,0,'Données projet'!$E$13+1,1))</f>
        <v>#N/A</v>
      </c>
      <c r="CZ147" s="60" t="e">
        <f t="shared" si="150"/>
        <v>#N/A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 t="e">
        <f>EXP(-LN(2)/35)*DF146+(1-EXP(-LN(2)/35))/(LN(2)/35)*DB147*DC147*VLOOKUP('Données projet'!$B$13,Paramètres!$A$1:$I$89,3,0)*0.475*44/12</f>
        <v>#N/A</v>
      </c>
      <c r="DG147" s="23" t="e">
        <f>EXP(-LN(2)/25)*DG146+(1-EXP(-LN(2)/25))/(LN(2)/25)*Calculateur!DB147*Calculateur!DD147*VLOOKUP('Données projet'!$B$13,Paramètres!$A$1:$I$89,3,0)*0.475*44/12</f>
        <v>#N/A</v>
      </c>
      <c r="DH147" s="23" t="e">
        <f>EXP(-LN(2)/2)*DH146+(1-EXP(-LN(2)/2))/(LN(2)/2)*DB147*DE147*VLOOKUP('Données projet'!$B$13,Paramètres!$A$1:$I$89,3,0)*0.475*44/12</f>
        <v>#N/A</v>
      </c>
      <c r="DI147" s="24" t="e">
        <f t="shared" si="123"/>
        <v>#N/A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0" t="e">
        <f t="shared" si="128"/>
        <v>#N/A</v>
      </c>
      <c r="EO147" s="60" t="e">
        <f ca="1">AVERAGE(OFFSET($EN$3,0,0,'Données projet'!$E$15+1,1))-AVERAGE(OFFSET($H$3,0,0,'Données projet'!$E$15+1,1))</f>
        <v>#N/A</v>
      </c>
      <c r="EP147" s="60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0" t="e">
        <f t="shared" si="131"/>
        <v>#N/A</v>
      </c>
      <c r="FJ147" s="60" t="e">
        <f ca="1">AVERAGE(OFFSET($FI$3,0,0,'Données projet'!$E$16+1,1))-AVERAGE(OFFSET($H$3,0,0,'Données projet'!$E$16+1,1))</f>
        <v>#N/A</v>
      </c>
      <c r="FK147" s="60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0" t="e">
        <f t="shared" si="134"/>
        <v>#N/A</v>
      </c>
      <c r="GE147" s="60" t="e">
        <f ca="1">AVERAGE(OFFSET($GD$3,0,0,'Données projet'!$E$17+1,1))-AVERAGE(OFFSET($H$3,0,0,'Données projet'!$E$17+1,1))</f>
        <v>#N/A</v>
      </c>
      <c r="GF147" s="60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0" t="e">
        <f t="shared" si="137"/>
        <v>#N/A</v>
      </c>
      <c r="GZ147" s="60" t="e">
        <f ca="1">AVERAGE(OFFSET($GY$3,0,0,'Données projet'!$E$18+1,1))-AVERAGE(OFFSET($H$3,0,0,'Données projet'!$E$18+1,1))</f>
        <v>#N/A</v>
      </c>
      <c r="HA147" s="60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-1.1368683772161603E-13</v>
      </c>
      <c r="O148" s="14">
        <f>N148*VLOOKUP('Données projet'!$B$9,Paramètres!$A$1:$I$89,3,0)*VLOOKUP('Données projet'!$B$9,Paramètres!$A$1:$I$89,5,0)</f>
        <v>-7.626113074366004E-14</v>
      </c>
      <c r="P148" s="14" t="e">
        <f t="shared" si="141"/>
        <v>#NUM!</v>
      </c>
      <c r="Q148" s="22" t="e">
        <f t="shared" si="108"/>
        <v>#NUM!</v>
      </c>
      <c r="R148" s="60" t="e">
        <f t="shared" si="109"/>
        <v>#NUM!</v>
      </c>
      <c r="S148" s="60">
        <f ca="1">AVERAGE(OFFSET($R$3,0,0,'Données projet'!$E$9+1,1))-AVERAGE(OFFSET($H$3,0,0,'Données projet'!$E$9+1,1))</f>
        <v>241.62816740540188</v>
      </c>
      <c r="T148" s="60">
        <f t="shared" si="142"/>
        <v>188.36757679617921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7.6572322025576095E-2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7.6572322025576095E-2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1.4666666666666666</v>
      </c>
      <c r="AI148" s="14">
        <f>IF('Données projet'!$A$62&gt;35,AI147+AH148-AQ147,IF(A148&lt;'Données projet'!$A$62,$AF$205^A148,IF(A148='Données projet'!$A$62,'Données projet'!$B$62,AI147+AH148-AQ147)))</f>
        <v>224.6666666666668</v>
      </c>
      <c r="AJ148" s="14">
        <f>AI148*VLOOKUP('Données projet'!$B$10,Paramètres!$A$1:$I$89,3,0)*VLOOKUP('Données projet'!$B$10,Paramètres!$A$1:$I$89,5,0)</f>
        <v>241.83120000000011</v>
      </c>
      <c r="AK148" s="14">
        <f t="shared" si="143"/>
        <v>58.833347619210102</v>
      </c>
      <c r="AL148" s="22">
        <f t="shared" si="112"/>
        <v>523.65742043679109</v>
      </c>
      <c r="AM148" s="60">
        <f t="shared" si="113"/>
        <v>816.99075377012446</v>
      </c>
      <c r="AN148" s="60">
        <f ca="1">AVERAGE(OFFSET($AM$3,0,0,'Données projet'!$E$10+1,1))-AVERAGE(OFFSET($H$3,0,0,'Données projet'!$E$10+1,1))</f>
        <v>380.09050904348459</v>
      </c>
      <c r="AO148" s="60">
        <f t="shared" si="144"/>
        <v>166.97658184507776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0</v>
      </c>
      <c r="BE148" s="14" t="e">
        <f>BD148*VLOOKUP('Données projet'!$B$11,Paramètres!$A$1:$I$89,3,0)*VLOOKUP('Données projet'!$B$11,Paramètres!$A$1:$I$89,5,0)</f>
        <v>#N/A</v>
      </c>
      <c r="BF148" s="14" t="e">
        <f t="shared" si="145"/>
        <v>#N/A</v>
      </c>
      <c r="BG148" s="22" t="e">
        <f t="shared" si="115"/>
        <v>#N/A</v>
      </c>
      <c r="BH148" s="60" t="e">
        <f t="shared" si="116"/>
        <v>#N/A</v>
      </c>
      <c r="BI148" s="60" t="e">
        <f ca="1">AVERAGE(OFFSET($BH$3,0,0,'Données projet'!$E$11+1,1))-AVERAGE(OFFSET($H$3,0,0,'Données projet'!$E$11+1,1))</f>
        <v>#N/A</v>
      </c>
      <c r="BJ148" s="60" t="e">
        <f t="shared" si="146"/>
        <v>#N/A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 t="e">
        <f>EXP(-LN(2)/35)*BP147+(1-EXP(-LN(2)/35))/(LN(2)/35)*BL148*BM148*VLOOKUP('Données projet'!$B$11,Paramètres!$A$1:$I$89,3,0)*0.475*44/12</f>
        <v>#N/A</v>
      </c>
      <c r="BQ148" s="23" t="e">
        <f>EXP(-LN(2)/25)*BQ147+(1-EXP(-LN(2)/25))/(LN(2)/25)*Calculateur!BL148*Calculateur!BN148*VLOOKUP('Données projet'!$B$11,Paramètres!$A$1:$I$89,3,0)*0.475*44/12</f>
        <v>#N/A</v>
      </c>
      <c r="BR148" s="23" t="e">
        <f>EXP(-LN(2)/2)*BR147+(1-EXP(-LN(2)/2))/(LN(2)/2)*BL148*BO148*VLOOKUP('Données projet'!$B$11,Paramètres!$A$1:$I$89,3,0)*0.475*44/12</f>
        <v>#N/A</v>
      </c>
      <c r="BS148" s="24" t="e">
        <f t="shared" si="117"/>
        <v>#N/A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0</v>
      </c>
      <c r="BZ148" s="14" t="e">
        <f>BY148*VLOOKUP('Données projet'!$B$12,Paramètres!$A$1:$I$89,3,0)*VLOOKUP('Données projet'!$B$12,Paramètres!$A$1:$I$89,5,0)</f>
        <v>#N/A</v>
      </c>
      <c r="CA148" s="14" t="e">
        <f t="shared" si="147"/>
        <v>#N/A</v>
      </c>
      <c r="CB148" s="22" t="e">
        <f t="shared" si="118"/>
        <v>#N/A</v>
      </c>
      <c r="CC148" s="60" t="e">
        <f t="shared" si="119"/>
        <v>#N/A</v>
      </c>
      <c r="CD148" s="60" t="e">
        <f ca="1">AVERAGE(OFFSET($CC$3,0,0,'Données projet'!$E$12+1,1))-AVERAGE(OFFSET($H$3,0,0,'Données projet'!$E$12+1,1))</f>
        <v>#N/A</v>
      </c>
      <c r="CE148" s="60" t="e">
        <f t="shared" si="148"/>
        <v>#N/A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 t="e">
        <f>EXP(-LN(2)/35)*CK147+(1-EXP(-LN(2)/35))/(LN(2)/35)*CG148*CH148*VLOOKUP('Données projet'!$B$12,Paramètres!$A$1:$I$89,3,0)*0.475*44/12</f>
        <v>#N/A</v>
      </c>
      <c r="CL148" s="23" t="e">
        <f>EXP(-LN(2)/25)*CL147+(1-EXP(-LN(2)/25))/(LN(2)/25)*Calculateur!CG148*Calculateur!CI148*VLOOKUP('Données projet'!$B$12,Paramètres!$A$1:$I$89,3,0)*0.475*44/12</f>
        <v>#N/A</v>
      </c>
      <c r="CM148" s="23" t="e">
        <f>EXP(-LN(2)/2)*CM147+(1-EXP(-LN(2)/2))/(LN(2)/2)*CG148*CJ148*VLOOKUP('Données projet'!$B$12,Paramètres!$A$1:$I$89,3,0)*0.475*44/12</f>
        <v>#N/A</v>
      </c>
      <c r="CN148" s="24" t="e">
        <f t="shared" si="120"/>
        <v>#N/A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0</v>
      </c>
      <c r="CU148" s="18" t="e">
        <f>CT148*VLOOKUP('Données projet'!$B$13,Paramètres!$A$1:$I$89,3,0)*VLOOKUP('Données projet'!$B$13,Paramètres!$A$1:$I$89,5,0)</f>
        <v>#N/A</v>
      </c>
      <c r="CV148" s="14" t="e">
        <f t="shared" si="149"/>
        <v>#N/A</v>
      </c>
      <c r="CW148" s="22" t="e">
        <f t="shared" si="121"/>
        <v>#N/A</v>
      </c>
      <c r="CX148" s="60" t="e">
        <f t="shared" si="122"/>
        <v>#N/A</v>
      </c>
      <c r="CY148" s="60" t="e">
        <f ca="1">AVERAGE(OFFSET($CX$3,0,0,'Données projet'!$E$13+1,1))-AVERAGE(OFFSET($H$3,0,0,'Données projet'!$E$13+1,1))</f>
        <v>#N/A</v>
      </c>
      <c r="CZ148" s="60" t="e">
        <f t="shared" si="150"/>
        <v>#N/A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 t="e">
        <f>EXP(-LN(2)/35)*DF147+(1-EXP(-LN(2)/35))/(LN(2)/35)*DB148*DC148*VLOOKUP('Données projet'!$B$13,Paramètres!$A$1:$I$89,3,0)*0.475*44/12</f>
        <v>#N/A</v>
      </c>
      <c r="DG148" s="23" t="e">
        <f>EXP(-LN(2)/25)*DG147+(1-EXP(-LN(2)/25))/(LN(2)/25)*Calculateur!DB148*Calculateur!DD148*VLOOKUP('Données projet'!$B$13,Paramètres!$A$1:$I$89,3,0)*0.475*44/12</f>
        <v>#N/A</v>
      </c>
      <c r="DH148" s="23" t="e">
        <f>EXP(-LN(2)/2)*DH147+(1-EXP(-LN(2)/2))/(LN(2)/2)*DB148*DE148*VLOOKUP('Données projet'!$B$13,Paramètres!$A$1:$I$89,3,0)*0.475*44/12</f>
        <v>#N/A</v>
      </c>
      <c r="DI148" s="24" t="e">
        <f t="shared" si="123"/>
        <v>#N/A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0" t="e">
        <f t="shared" si="128"/>
        <v>#N/A</v>
      </c>
      <c r="EO148" s="60" t="e">
        <f ca="1">AVERAGE(OFFSET($EN$3,0,0,'Données projet'!$E$15+1,1))-AVERAGE(OFFSET($H$3,0,0,'Données projet'!$E$15+1,1))</f>
        <v>#N/A</v>
      </c>
      <c r="EP148" s="60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0" t="e">
        <f t="shared" si="131"/>
        <v>#N/A</v>
      </c>
      <c r="FJ148" s="60" t="e">
        <f ca="1">AVERAGE(OFFSET($FI$3,0,0,'Données projet'!$E$16+1,1))-AVERAGE(OFFSET($H$3,0,0,'Données projet'!$E$16+1,1))</f>
        <v>#N/A</v>
      </c>
      <c r="FK148" s="60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0" t="e">
        <f t="shared" si="134"/>
        <v>#N/A</v>
      </c>
      <c r="GE148" s="60" t="e">
        <f ca="1">AVERAGE(OFFSET($GD$3,0,0,'Données projet'!$E$17+1,1))-AVERAGE(OFFSET($H$3,0,0,'Données projet'!$E$17+1,1))</f>
        <v>#N/A</v>
      </c>
      <c r="GF148" s="60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0" t="e">
        <f t="shared" si="137"/>
        <v>#N/A</v>
      </c>
      <c r="GZ148" s="60" t="e">
        <f ca="1">AVERAGE(OFFSET($GY$3,0,0,'Données projet'!$E$18+1,1))-AVERAGE(OFFSET($H$3,0,0,'Données projet'!$E$18+1,1))</f>
        <v>#N/A</v>
      </c>
      <c r="HA148" s="60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-1.1368683772161603E-13</v>
      </c>
      <c r="O149" s="14">
        <f>N149*VLOOKUP('Données projet'!$B$9,Paramètres!$A$1:$I$89,3,0)*VLOOKUP('Données projet'!$B$9,Paramètres!$A$1:$I$89,5,0)</f>
        <v>-7.626113074366004E-14</v>
      </c>
      <c r="P149" s="14" t="e">
        <f t="shared" si="141"/>
        <v>#NUM!</v>
      </c>
      <c r="Q149" s="22" t="e">
        <f t="shared" si="108"/>
        <v>#NUM!</v>
      </c>
      <c r="R149" s="60" t="e">
        <f t="shared" si="109"/>
        <v>#NUM!</v>
      </c>
      <c r="S149" s="60">
        <f ca="1">AVERAGE(OFFSET($R$3,0,0,'Données projet'!$E$9+1,1))-AVERAGE(OFFSET($H$3,0,0,'Données projet'!$E$9+1,1))</f>
        <v>241.62816740540188</v>
      </c>
      <c r="T149" s="60">
        <f t="shared" si="142"/>
        <v>188.36757679617921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7.4478447853023308E-2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7.4478447853023308E-2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1.4666666666666666</v>
      </c>
      <c r="AI149" s="14">
        <f>IF('Données projet'!$A$62&gt;35,AI148+AH149-AQ148,IF(A149&lt;'Données projet'!$A$62,$AF$205^A149,IF(A149='Données projet'!$A$62,'Données projet'!$B$62,AI148+AH149-AQ148)))</f>
        <v>226.13333333333347</v>
      </c>
      <c r="AJ149" s="14">
        <f>AI149*VLOOKUP('Données projet'!$B$10,Paramètres!$A$1:$I$89,3,0)*VLOOKUP('Données projet'!$B$10,Paramètres!$A$1:$I$89,5,0)</f>
        <v>243.40992000000011</v>
      </c>
      <c r="AK149" s="14">
        <f t="shared" si="143"/>
        <v>59.172587896683396</v>
      </c>
      <c r="AL149" s="22">
        <f t="shared" si="112"/>
        <v>526.99786792005705</v>
      </c>
      <c r="AM149" s="60">
        <f t="shared" si="113"/>
        <v>820.33120125339042</v>
      </c>
      <c r="AN149" s="60">
        <f ca="1">AVERAGE(OFFSET($AM$3,0,0,'Données projet'!$E$10+1,1))-AVERAGE(OFFSET($H$3,0,0,'Données projet'!$E$10+1,1))</f>
        <v>380.09050904348459</v>
      </c>
      <c r="AO149" s="60">
        <f t="shared" si="144"/>
        <v>166.97658184507776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0</v>
      </c>
      <c r="BE149" s="14" t="e">
        <f>BD149*VLOOKUP('Données projet'!$B$11,Paramètres!$A$1:$I$89,3,0)*VLOOKUP('Données projet'!$B$11,Paramètres!$A$1:$I$89,5,0)</f>
        <v>#N/A</v>
      </c>
      <c r="BF149" s="14" t="e">
        <f t="shared" si="145"/>
        <v>#N/A</v>
      </c>
      <c r="BG149" s="22" t="e">
        <f t="shared" si="115"/>
        <v>#N/A</v>
      </c>
      <c r="BH149" s="60" t="e">
        <f t="shared" si="116"/>
        <v>#N/A</v>
      </c>
      <c r="BI149" s="60" t="e">
        <f ca="1">AVERAGE(OFFSET($BH$3,0,0,'Données projet'!$E$11+1,1))-AVERAGE(OFFSET($H$3,0,0,'Données projet'!$E$11+1,1))</f>
        <v>#N/A</v>
      </c>
      <c r="BJ149" s="60" t="e">
        <f t="shared" si="146"/>
        <v>#N/A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 t="e">
        <f>EXP(-LN(2)/35)*BP148+(1-EXP(-LN(2)/35))/(LN(2)/35)*BL149*BM149*VLOOKUP('Données projet'!$B$11,Paramètres!$A$1:$I$89,3,0)*0.475*44/12</f>
        <v>#N/A</v>
      </c>
      <c r="BQ149" s="23" t="e">
        <f>EXP(-LN(2)/25)*BQ148+(1-EXP(-LN(2)/25))/(LN(2)/25)*Calculateur!BL149*Calculateur!BN149*VLOOKUP('Données projet'!$B$11,Paramètres!$A$1:$I$89,3,0)*0.475*44/12</f>
        <v>#N/A</v>
      </c>
      <c r="BR149" s="23" t="e">
        <f>EXP(-LN(2)/2)*BR148+(1-EXP(-LN(2)/2))/(LN(2)/2)*BL149*BO149*VLOOKUP('Données projet'!$B$11,Paramètres!$A$1:$I$89,3,0)*0.475*44/12</f>
        <v>#N/A</v>
      </c>
      <c r="BS149" s="24" t="e">
        <f t="shared" si="117"/>
        <v>#N/A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0</v>
      </c>
      <c r="BZ149" s="14" t="e">
        <f>BY149*VLOOKUP('Données projet'!$B$12,Paramètres!$A$1:$I$89,3,0)*VLOOKUP('Données projet'!$B$12,Paramètres!$A$1:$I$89,5,0)</f>
        <v>#N/A</v>
      </c>
      <c r="CA149" s="14" t="e">
        <f t="shared" si="147"/>
        <v>#N/A</v>
      </c>
      <c r="CB149" s="22" t="e">
        <f t="shared" si="118"/>
        <v>#N/A</v>
      </c>
      <c r="CC149" s="60" t="e">
        <f t="shared" si="119"/>
        <v>#N/A</v>
      </c>
      <c r="CD149" s="60" t="e">
        <f ca="1">AVERAGE(OFFSET($CC$3,0,0,'Données projet'!$E$12+1,1))-AVERAGE(OFFSET($H$3,0,0,'Données projet'!$E$12+1,1))</f>
        <v>#N/A</v>
      </c>
      <c r="CE149" s="60" t="e">
        <f t="shared" si="148"/>
        <v>#N/A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 t="e">
        <f>EXP(-LN(2)/35)*CK148+(1-EXP(-LN(2)/35))/(LN(2)/35)*CG149*CH149*VLOOKUP('Données projet'!$B$12,Paramètres!$A$1:$I$89,3,0)*0.475*44/12</f>
        <v>#N/A</v>
      </c>
      <c r="CL149" s="23" t="e">
        <f>EXP(-LN(2)/25)*CL148+(1-EXP(-LN(2)/25))/(LN(2)/25)*Calculateur!CG149*Calculateur!CI149*VLOOKUP('Données projet'!$B$12,Paramètres!$A$1:$I$89,3,0)*0.475*44/12</f>
        <v>#N/A</v>
      </c>
      <c r="CM149" s="23" t="e">
        <f>EXP(-LN(2)/2)*CM148+(1-EXP(-LN(2)/2))/(LN(2)/2)*CG149*CJ149*VLOOKUP('Données projet'!$B$12,Paramètres!$A$1:$I$89,3,0)*0.475*44/12</f>
        <v>#N/A</v>
      </c>
      <c r="CN149" s="24" t="e">
        <f t="shared" si="120"/>
        <v>#N/A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0</v>
      </c>
      <c r="CU149" s="18" t="e">
        <f>CT149*VLOOKUP('Données projet'!$B$13,Paramètres!$A$1:$I$89,3,0)*VLOOKUP('Données projet'!$B$13,Paramètres!$A$1:$I$89,5,0)</f>
        <v>#N/A</v>
      </c>
      <c r="CV149" s="14" t="e">
        <f t="shared" si="149"/>
        <v>#N/A</v>
      </c>
      <c r="CW149" s="22" t="e">
        <f t="shared" si="121"/>
        <v>#N/A</v>
      </c>
      <c r="CX149" s="60" t="e">
        <f t="shared" si="122"/>
        <v>#N/A</v>
      </c>
      <c r="CY149" s="60" t="e">
        <f ca="1">AVERAGE(OFFSET($CX$3,0,0,'Données projet'!$E$13+1,1))-AVERAGE(OFFSET($H$3,0,0,'Données projet'!$E$13+1,1))</f>
        <v>#N/A</v>
      </c>
      <c r="CZ149" s="60" t="e">
        <f t="shared" si="150"/>
        <v>#N/A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 t="e">
        <f>EXP(-LN(2)/35)*DF148+(1-EXP(-LN(2)/35))/(LN(2)/35)*DB149*DC149*VLOOKUP('Données projet'!$B$13,Paramètres!$A$1:$I$89,3,0)*0.475*44/12</f>
        <v>#N/A</v>
      </c>
      <c r="DG149" s="23" t="e">
        <f>EXP(-LN(2)/25)*DG148+(1-EXP(-LN(2)/25))/(LN(2)/25)*Calculateur!DB149*Calculateur!DD149*VLOOKUP('Données projet'!$B$13,Paramètres!$A$1:$I$89,3,0)*0.475*44/12</f>
        <v>#N/A</v>
      </c>
      <c r="DH149" s="23" t="e">
        <f>EXP(-LN(2)/2)*DH148+(1-EXP(-LN(2)/2))/(LN(2)/2)*DB149*DE149*VLOOKUP('Données projet'!$B$13,Paramètres!$A$1:$I$89,3,0)*0.475*44/12</f>
        <v>#N/A</v>
      </c>
      <c r="DI149" s="24" t="e">
        <f t="shared" si="123"/>
        <v>#N/A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0" t="e">
        <f t="shared" si="128"/>
        <v>#N/A</v>
      </c>
      <c r="EO149" s="60" t="e">
        <f ca="1">AVERAGE(OFFSET($EN$3,0,0,'Données projet'!$E$15+1,1))-AVERAGE(OFFSET($H$3,0,0,'Données projet'!$E$15+1,1))</f>
        <v>#N/A</v>
      </c>
      <c r="EP149" s="60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0" t="e">
        <f t="shared" si="131"/>
        <v>#N/A</v>
      </c>
      <c r="FJ149" s="60" t="e">
        <f ca="1">AVERAGE(OFFSET($FI$3,0,0,'Données projet'!$E$16+1,1))-AVERAGE(OFFSET($H$3,0,0,'Données projet'!$E$16+1,1))</f>
        <v>#N/A</v>
      </c>
      <c r="FK149" s="60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0" t="e">
        <f t="shared" si="134"/>
        <v>#N/A</v>
      </c>
      <c r="GE149" s="60" t="e">
        <f ca="1">AVERAGE(OFFSET($GD$3,0,0,'Données projet'!$E$17+1,1))-AVERAGE(OFFSET($H$3,0,0,'Données projet'!$E$17+1,1))</f>
        <v>#N/A</v>
      </c>
      <c r="GF149" s="60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0" t="e">
        <f t="shared" si="137"/>
        <v>#N/A</v>
      </c>
      <c r="GZ149" s="60" t="e">
        <f ca="1">AVERAGE(OFFSET($GY$3,0,0,'Données projet'!$E$18+1,1))-AVERAGE(OFFSET($H$3,0,0,'Données projet'!$E$18+1,1))</f>
        <v>#N/A</v>
      </c>
      <c r="HA149" s="60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-1.1368683772161603E-13</v>
      </c>
      <c r="O150" s="14">
        <f>N150*VLOOKUP('Données projet'!$B$9,Paramètres!$A$1:$I$89,3,0)*VLOOKUP('Données projet'!$B$9,Paramètres!$A$1:$I$89,5,0)</f>
        <v>-7.626113074366004E-14</v>
      </c>
      <c r="P150" s="14" t="e">
        <f t="shared" si="141"/>
        <v>#NUM!</v>
      </c>
      <c r="Q150" s="22" t="e">
        <f t="shared" si="108"/>
        <v>#NUM!</v>
      </c>
      <c r="R150" s="60" t="e">
        <f t="shared" si="109"/>
        <v>#NUM!</v>
      </c>
      <c r="S150" s="60">
        <f ca="1">AVERAGE(OFFSET($R$3,0,0,'Données projet'!$E$9+1,1))-AVERAGE(OFFSET($H$3,0,0,'Données projet'!$E$9+1,1))</f>
        <v>241.62816740540188</v>
      </c>
      <c r="T150" s="60">
        <f t="shared" si="142"/>
        <v>188.36757679617921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7.2441830779831032E-2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7.2441830779831032E-2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1.4666666666666666</v>
      </c>
      <c r="AI150" s="14">
        <f>IF('Données projet'!$A$62&gt;35,AI149+AH150-AQ149,IF(A150&lt;'Données projet'!$A$62,$AF$205^A150,IF(A150='Données projet'!$A$62,'Données projet'!$B$62,AI149+AH150-AQ149)))</f>
        <v>227.60000000000014</v>
      </c>
      <c r="AJ150" s="14">
        <f>AI150*VLOOKUP('Données projet'!$B$10,Paramètres!$A$1:$I$89,3,0)*VLOOKUP('Données projet'!$B$10,Paramètres!$A$1:$I$89,5,0)</f>
        <v>244.98864000000012</v>
      </c>
      <c r="AK150" s="14">
        <f t="shared" si="143"/>
        <v>59.511572158501735</v>
      </c>
      <c r="AL150" s="22">
        <f t="shared" si="112"/>
        <v>530.33786950939077</v>
      </c>
      <c r="AM150" s="60">
        <f t="shared" si="113"/>
        <v>823.67120284272414</v>
      </c>
      <c r="AN150" s="60">
        <f ca="1">AVERAGE(OFFSET($AM$3,0,0,'Données projet'!$E$10+1,1))-AVERAGE(OFFSET($H$3,0,0,'Données projet'!$E$10+1,1))</f>
        <v>380.09050904348459</v>
      </c>
      <c r="AO150" s="60">
        <f t="shared" si="144"/>
        <v>166.97658184507776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0</v>
      </c>
      <c r="BE150" s="14" t="e">
        <f>BD150*VLOOKUP('Données projet'!$B$11,Paramètres!$A$1:$I$89,3,0)*VLOOKUP('Données projet'!$B$11,Paramètres!$A$1:$I$89,5,0)</f>
        <v>#N/A</v>
      </c>
      <c r="BF150" s="14" t="e">
        <f t="shared" si="145"/>
        <v>#N/A</v>
      </c>
      <c r="BG150" s="22" t="e">
        <f t="shared" si="115"/>
        <v>#N/A</v>
      </c>
      <c r="BH150" s="60" t="e">
        <f t="shared" si="116"/>
        <v>#N/A</v>
      </c>
      <c r="BI150" s="60" t="e">
        <f ca="1">AVERAGE(OFFSET($BH$3,0,0,'Données projet'!$E$11+1,1))-AVERAGE(OFFSET($H$3,0,0,'Données projet'!$E$11+1,1))</f>
        <v>#N/A</v>
      </c>
      <c r="BJ150" s="60" t="e">
        <f t="shared" si="146"/>
        <v>#N/A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 t="e">
        <f>EXP(-LN(2)/35)*BP149+(1-EXP(-LN(2)/35))/(LN(2)/35)*BL150*BM150*VLOOKUP('Données projet'!$B$11,Paramètres!$A$1:$I$89,3,0)*0.475*44/12</f>
        <v>#N/A</v>
      </c>
      <c r="BQ150" s="23" t="e">
        <f>EXP(-LN(2)/25)*BQ149+(1-EXP(-LN(2)/25))/(LN(2)/25)*Calculateur!BL150*Calculateur!BN150*VLOOKUP('Données projet'!$B$11,Paramètres!$A$1:$I$89,3,0)*0.475*44/12</f>
        <v>#N/A</v>
      </c>
      <c r="BR150" s="23" t="e">
        <f>EXP(-LN(2)/2)*BR149+(1-EXP(-LN(2)/2))/(LN(2)/2)*BL150*BO150*VLOOKUP('Données projet'!$B$11,Paramètres!$A$1:$I$89,3,0)*0.475*44/12</f>
        <v>#N/A</v>
      </c>
      <c r="BS150" s="24" t="e">
        <f t="shared" si="117"/>
        <v>#N/A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0</v>
      </c>
      <c r="BZ150" s="14" t="e">
        <f>BY150*VLOOKUP('Données projet'!$B$12,Paramètres!$A$1:$I$89,3,0)*VLOOKUP('Données projet'!$B$12,Paramètres!$A$1:$I$89,5,0)</f>
        <v>#N/A</v>
      </c>
      <c r="CA150" s="14" t="e">
        <f t="shared" si="147"/>
        <v>#N/A</v>
      </c>
      <c r="CB150" s="22" t="e">
        <f t="shared" si="118"/>
        <v>#N/A</v>
      </c>
      <c r="CC150" s="60" t="e">
        <f t="shared" si="119"/>
        <v>#N/A</v>
      </c>
      <c r="CD150" s="60" t="e">
        <f ca="1">AVERAGE(OFFSET($CC$3,0,0,'Données projet'!$E$12+1,1))-AVERAGE(OFFSET($H$3,0,0,'Données projet'!$E$12+1,1))</f>
        <v>#N/A</v>
      </c>
      <c r="CE150" s="60" t="e">
        <f t="shared" si="148"/>
        <v>#N/A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 t="e">
        <f>EXP(-LN(2)/35)*CK149+(1-EXP(-LN(2)/35))/(LN(2)/35)*CG150*CH150*VLOOKUP('Données projet'!$B$12,Paramètres!$A$1:$I$89,3,0)*0.475*44/12</f>
        <v>#N/A</v>
      </c>
      <c r="CL150" s="23" t="e">
        <f>EXP(-LN(2)/25)*CL149+(1-EXP(-LN(2)/25))/(LN(2)/25)*Calculateur!CG150*Calculateur!CI150*VLOOKUP('Données projet'!$B$12,Paramètres!$A$1:$I$89,3,0)*0.475*44/12</f>
        <v>#N/A</v>
      </c>
      <c r="CM150" s="23" t="e">
        <f>EXP(-LN(2)/2)*CM149+(1-EXP(-LN(2)/2))/(LN(2)/2)*CG150*CJ150*VLOOKUP('Données projet'!$B$12,Paramètres!$A$1:$I$89,3,0)*0.475*44/12</f>
        <v>#N/A</v>
      </c>
      <c r="CN150" s="24" t="e">
        <f t="shared" si="120"/>
        <v>#N/A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0</v>
      </c>
      <c r="CU150" s="18" t="e">
        <f>CT150*VLOOKUP('Données projet'!$B$13,Paramètres!$A$1:$I$89,3,0)*VLOOKUP('Données projet'!$B$13,Paramètres!$A$1:$I$89,5,0)</f>
        <v>#N/A</v>
      </c>
      <c r="CV150" s="14" t="e">
        <f t="shared" si="149"/>
        <v>#N/A</v>
      </c>
      <c r="CW150" s="22" t="e">
        <f t="shared" si="121"/>
        <v>#N/A</v>
      </c>
      <c r="CX150" s="60" t="e">
        <f t="shared" si="122"/>
        <v>#N/A</v>
      </c>
      <c r="CY150" s="60" t="e">
        <f ca="1">AVERAGE(OFFSET($CX$3,0,0,'Données projet'!$E$13+1,1))-AVERAGE(OFFSET($H$3,0,0,'Données projet'!$E$13+1,1))</f>
        <v>#N/A</v>
      </c>
      <c r="CZ150" s="60" t="e">
        <f t="shared" si="150"/>
        <v>#N/A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 t="e">
        <f>EXP(-LN(2)/35)*DF149+(1-EXP(-LN(2)/35))/(LN(2)/35)*DB150*DC150*VLOOKUP('Données projet'!$B$13,Paramètres!$A$1:$I$89,3,0)*0.475*44/12</f>
        <v>#N/A</v>
      </c>
      <c r="DG150" s="23" t="e">
        <f>EXP(-LN(2)/25)*DG149+(1-EXP(-LN(2)/25))/(LN(2)/25)*Calculateur!DB150*Calculateur!DD150*VLOOKUP('Données projet'!$B$13,Paramètres!$A$1:$I$89,3,0)*0.475*44/12</f>
        <v>#N/A</v>
      </c>
      <c r="DH150" s="23" t="e">
        <f>EXP(-LN(2)/2)*DH149+(1-EXP(-LN(2)/2))/(LN(2)/2)*DB150*DE150*VLOOKUP('Données projet'!$B$13,Paramètres!$A$1:$I$89,3,0)*0.475*44/12</f>
        <v>#N/A</v>
      </c>
      <c r="DI150" s="24" t="e">
        <f t="shared" si="123"/>
        <v>#N/A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0" t="e">
        <f t="shared" si="128"/>
        <v>#N/A</v>
      </c>
      <c r="EO150" s="60" t="e">
        <f ca="1">AVERAGE(OFFSET($EN$3,0,0,'Données projet'!$E$15+1,1))-AVERAGE(OFFSET($H$3,0,0,'Données projet'!$E$15+1,1))</f>
        <v>#N/A</v>
      </c>
      <c r="EP150" s="60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0" t="e">
        <f t="shared" si="131"/>
        <v>#N/A</v>
      </c>
      <c r="FJ150" s="60" t="e">
        <f ca="1">AVERAGE(OFFSET($FI$3,0,0,'Données projet'!$E$16+1,1))-AVERAGE(OFFSET($H$3,0,0,'Données projet'!$E$16+1,1))</f>
        <v>#N/A</v>
      </c>
      <c r="FK150" s="60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0" t="e">
        <f t="shared" si="134"/>
        <v>#N/A</v>
      </c>
      <c r="GE150" s="60" t="e">
        <f ca="1">AVERAGE(OFFSET($GD$3,0,0,'Données projet'!$E$17+1,1))-AVERAGE(OFFSET($H$3,0,0,'Données projet'!$E$17+1,1))</f>
        <v>#N/A</v>
      </c>
      <c r="GF150" s="60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0" t="e">
        <f t="shared" si="137"/>
        <v>#N/A</v>
      </c>
      <c r="GZ150" s="60" t="e">
        <f ca="1">AVERAGE(OFFSET($GY$3,0,0,'Données projet'!$E$18+1,1))-AVERAGE(OFFSET($H$3,0,0,'Données projet'!$E$18+1,1))</f>
        <v>#N/A</v>
      </c>
      <c r="HA150" s="60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-1.1368683772161603E-13</v>
      </c>
      <c r="O151" s="14">
        <f>N151*VLOOKUP('Données projet'!$B$9,Paramètres!$A$1:$I$89,3,0)*VLOOKUP('Données projet'!$B$9,Paramètres!$A$1:$I$89,5,0)</f>
        <v>-7.626113074366004E-14</v>
      </c>
      <c r="P151" s="14" t="e">
        <f t="shared" si="141"/>
        <v>#NUM!</v>
      </c>
      <c r="Q151" s="22" t="e">
        <f t="shared" si="108"/>
        <v>#NUM!</v>
      </c>
      <c r="R151" s="60" t="e">
        <f t="shared" si="109"/>
        <v>#NUM!</v>
      </c>
      <c r="S151" s="60">
        <f ca="1">AVERAGE(OFFSET($R$3,0,0,'Données projet'!$E$9+1,1))-AVERAGE(OFFSET($H$3,0,0,'Données projet'!$E$9+1,1))</f>
        <v>241.62816740540188</v>
      </c>
      <c r="T151" s="60">
        <f t="shared" si="142"/>
        <v>188.36757679617921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7.0460905107606234E-2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7.0460905107606234E-2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1.4666666666666666</v>
      </c>
      <c r="AI151" s="14">
        <f>IF('Données projet'!$A$62&gt;35,AI150+AH151-AQ150,IF(A151&lt;'Données projet'!$A$62,$AF$205^A151,IF(A151='Données projet'!$A$62,'Données projet'!$B$62,AI150+AH151-AQ150)))</f>
        <v>229.0666666666668</v>
      </c>
      <c r="AJ151" s="14">
        <f>AI151*VLOOKUP('Données projet'!$B$10,Paramètres!$A$1:$I$89,3,0)*VLOOKUP('Données projet'!$B$10,Paramètres!$A$1:$I$89,5,0)</f>
        <v>246.56736000000015</v>
      </c>
      <c r="AK151" s="14">
        <f t="shared" si="143"/>
        <v>59.850302245812969</v>
      </c>
      <c r="AL151" s="22">
        <f t="shared" si="112"/>
        <v>533.67742841145775</v>
      </c>
      <c r="AM151" s="60">
        <f t="shared" si="113"/>
        <v>827.01076174479113</v>
      </c>
      <c r="AN151" s="60">
        <f ca="1">AVERAGE(OFFSET($AM$3,0,0,'Données projet'!$E$10+1,1))-AVERAGE(OFFSET($H$3,0,0,'Données projet'!$E$10+1,1))</f>
        <v>380.09050904348459</v>
      </c>
      <c r="AO151" s="60">
        <f t="shared" si="144"/>
        <v>166.97658184507776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0</v>
      </c>
      <c r="BE151" s="14" t="e">
        <f>BD151*VLOOKUP('Données projet'!$B$11,Paramètres!$A$1:$I$89,3,0)*VLOOKUP('Données projet'!$B$11,Paramètres!$A$1:$I$89,5,0)</f>
        <v>#N/A</v>
      </c>
      <c r="BF151" s="14" t="e">
        <f t="shared" si="145"/>
        <v>#N/A</v>
      </c>
      <c r="BG151" s="22" t="e">
        <f t="shared" si="115"/>
        <v>#N/A</v>
      </c>
      <c r="BH151" s="60" t="e">
        <f t="shared" si="116"/>
        <v>#N/A</v>
      </c>
      <c r="BI151" s="60" t="e">
        <f ca="1">AVERAGE(OFFSET($BH$3,0,0,'Données projet'!$E$11+1,1))-AVERAGE(OFFSET($H$3,0,0,'Données projet'!$E$11+1,1))</f>
        <v>#N/A</v>
      </c>
      <c r="BJ151" s="60" t="e">
        <f t="shared" si="146"/>
        <v>#N/A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 t="e">
        <f>EXP(-LN(2)/35)*BP150+(1-EXP(-LN(2)/35))/(LN(2)/35)*BL151*BM151*VLOOKUP('Données projet'!$B$11,Paramètres!$A$1:$I$89,3,0)*0.475*44/12</f>
        <v>#N/A</v>
      </c>
      <c r="BQ151" s="23" t="e">
        <f>EXP(-LN(2)/25)*BQ150+(1-EXP(-LN(2)/25))/(LN(2)/25)*Calculateur!BL151*Calculateur!BN151*VLOOKUP('Données projet'!$B$11,Paramètres!$A$1:$I$89,3,0)*0.475*44/12</f>
        <v>#N/A</v>
      </c>
      <c r="BR151" s="23" t="e">
        <f>EXP(-LN(2)/2)*BR150+(1-EXP(-LN(2)/2))/(LN(2)/2)*BL151*BO151*VLOOKUP('Données projet'!$B$11,Paramètres!$A$1:$I$89,3,0)*0.475*44/12</f>
        <v>#N/A</v>
      </c>
      <c r="BS151" s="24" t="e">
        <f t="shared" si="117"/>
        <v>#N/A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0</v>
      </c>
      <c r="BZ151" s="14" t="e">
        <f>BY151*VLOOKUP('Données projet'!$B$12,Paramètres!$A$1:$I$89,3,0)*VLOOKUP('Données projet'!$B$12,Paramètres!$A$1:$I$89,5,0)</f>
        <v>#N/A</v>
      </c>
      <c r="CA151" s="14" t="e">
        <f t="shared" si="147"/>
        <v>#N/A</v>
      </c>
      <c r="CB151" s="22" t="e">
        <f t="shared" si="118"/>
        <v>#N/A</v>
      </c>
      <c r="CC151" s="60" t="e">
        <f t="shared" si="119"/>
        <v>#N/A</v>
      </c>
      <c r="CD151" s="60" t="e">
        <f ca="1">AVERAGE(OFFSET($CC$3,0,0,'Données projet'!$E$12+1,1))-AVERAGE(OFFSET($H$3,0,0,'Données projet'!$E$12+1,1))</f>
        <v>#N/A</v>
      </c>
      <c r="CE151" s="60" t="e">
        <f t="shared" si="148"/>
        <v>#N/A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 t="e">
        <f>EXP(-LN(2)/35)*CK150+(1-EXP(-LN(2)/35))/(LN(2)/35)*CG151*CH151*VLOOKUP('Données projet'!$B$12,Paramètres!$A$1:$I$89,3,0)*0.475*44/12</f>
        <v>#N/A</v>
      </c>
      <c r="CL151" s="23" t="e">
        <f>EXP(-LN(2)/25)*CL150+(1-EXP(-LN(2)/25))/(LN(2)/25)*Calculateur!CG151*Calculateur!CI151*VLOOKUP('Données projet'!$B$12,Paramètres!$A$1:$I$89,3,0)*0.475*44/12</f>
        <v>#N/A</v>
      </c>
      <c r="CM151" s="23" t="e">
        <f>EXP(-LN(2)/2)*CM150+(1-EXP(-LN(2)/2))/(LN(2)/2)*CG151*CJ151*VLOOKUP('Données projet'!$B$12,Paramètres!$A$1:$I$89,3,0)*0.475*44/12</f>
        <v>#N/A</v>
      </c>
      <c r="CN151" s="24" t="e">
        <f t="shared" si="120"/>
        <v>#N/A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0</v>
      </c>
      <c r="CU151" s="18" t="e">
        <f>CT151*VLOOKUP('Données projet'!$B$13,Paramètres!$A$1:$I$89,3,0)*VLOOKUP('Données projet'!$B$13,Paramètres!$A$1:$I$89,5,0)</f>
        <v>#N/A</v>
      </c>
      <c r="CV151" s="14" t="e">
        <f t="shared" si="149"/>
        <v>#N/A</v>
      </c>
      <c r="CW151" s="22" t="e">
        <f t="shared" si="121"/>
        <v>#N/A</v>
      </c>
      <c r="CX151" s="60" t="e">
        <f t="shared" si="122"/>
        <v>#N/A</v>
      </c>
      <c r="CY151" s="60" t="e">
        <f ca="1">AVERAGE(OFFSET($CX$3,0,0,'Données projet'!$E$13+1,1))-AVERAGE(OFFSET($H$3,0,0,'Données projet'!$E$13+1,1))</f>
        <v>#N/A</v>
      </c>
      <c r="CZ151" s="60" t="e">
        <f t="shared" si="150"/>
        <v>#N/A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 t="e">
        <f>EXP(-LN(2)/35)*DF150+(1-EXP(-LN(2)/35))/(LN(2)/35)*DB151*DC151*VLOOKUP('Données projet'!$B$13,Paramètres!$A$1:$I$89,3,0)*0.475*44/12</f>
        <v>#N/A</v>
      </c>
      <c r="DG151" s="23" t="e">
        <f>EXP(-LN(2)/25)*DG150+(1-EXP(-LN(2)/25))/(LN(2)/25)*Calculateur!DB151*Calculateur!DD151*VLOOKUP('Données projet'!$B$13,Paramètres!$A$1:$I$89,3,0)*0.475*44/12</f>
        <v>#N/A</v>
      </c>
      <c r="DH151" s="23" t="e">
        <f>EXP(-LN(2)/2)*DH150+(1-EXP(-LN(2)/2))/(LN(2)/2)*DB151*DE151*VLOOKUP('Données projet'!$B$13,Paramètres!$A$1:$I$89,3,0)*0.475*44/12</f>
        <v>#N/A</v>
      </c>
      <c r="DI151" s="24" t="e">
        <f t="shared" si="123"/>
        <v>#N/A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0" t="e">
        <f t="shared" si="128"/>
        <v>#N/A</v>
      </c>
      <c r="EO151" s="60" t="e">
        <f ca="1">AVERAGE(OFFSET($EN$3,0,0,'Données projet'!$E$15+1,1))-AVERAGE(OFFSET($H$3,0,0,'Données projet'!$E$15+1,1))</f>
        <v>#N/A</v>
      </c>
      <c r="EP151" s="60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0" t="e">
        <f t="shared" si="131"/>
        <v>#N/A</v>
      </c>
      <c r="FJ151" s="60" t="e">
        <f ca="1">AVERAGE(OFFSET($FI$3,0,0,'Données projet'!$E$16+1,1))-AVERAGE(OFFSET($H$3,0,0,'Données projet'!$E$16+1,1))</f>
        <v>#N/A</v>
      </c>
      <c r="FK151" s="60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0" t="e">
        <f t="shared" si="134"/>
        <v>#N/A</v>
      </c>
      <c r="GE151" s="60" t="e">
        <f ca="1">AVERAGE(OFFSET($GD$3,0,0,'Données projet'!$E$17+1,1))-AVERAGE(OFFSET($H$3,0,0,'Données projet'!$E$17+1,1))</f>
        <v>#N/A</v>
      </c>
      <c r="GF151" s="60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0" t="e">
        <f t="shared" si="137"/>
        <v>#N/A</v>
      </c>
      <c r="GZ151" s="60" t="e">
        <f ca="1">AVERAGE(OFFSET($GY$3,0,0,'Données projet'!$E$18+1,1))-AVERAGE(OFFSET($H$3,0,0,'Données projet'!$E$18+1,1))</f>
        <v>#N/A</v>
      </c>
      <c r="HA151" s="60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-1.1368683772161603E-13</v>
      </c>
      <c r="O152" s="14">
        <f>N152*VLOOKUP('Données projet'!$B$9,Paramètres!$A$1:$I$89,3,0)*VLOOKUP('Données projet'!$B$9,Paramètres!$A$1:$I$89,5,0)</f>
        <v>-7.626113074366004E-14</v>
      </c>
      <c r="P152" s="14" t="e">
        <f t="shared" si="141"/>
        <v>#NUM!</v>
      </c>
      <c r="Q152" s="22" t="e">
        <f t="shared" si="108"/>
        <v>#NUM!</v>
      </c>
      <c r="R152" s="60" t="e">
        <f t="shared" si="109"/>
        <v>#NUM!</v>
      </c>
      <c r="S152" s="60">
        <f ca="1">AVERAGE(OFFSET($R$3,0,0,'Données projet'!$E$9+1,1))-AVERAGE(OFFSET($H$3,0,0,'Données projet'!$E$9+1,1))</f>
        <v>241.62816740540188</v>
      </c>
      <c r="T152" s="60">
        <f t="shared" si="142"/>
        <v>188.36757679617921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6.8534147952060781E-2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6.8534147952060781E-2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1.4666666666666666</v>
      </c>
      <c r="AI152" s="14">
        <f>IF('Données projet'!$A$62&gt;35,AI151+AH152-AQ151,IF(A152&lt;'Données projet'!$A$62,$AF$205^A152,IF(A152='Données projet'!$A$62,'Données projet'!$B$62,AI151+AH152-AQ151)))</f>
        <v>230.53333333333347</v>
      </c>
      <c r="AJ152" s="14">
        <f>AI152*VLOOKUP('Données projet'!$B$10,Paramètres!$A$1:$I$89,3,0)*VLOOKUP('Données projet'!$B$10,Paramètres!$A$1:$I$89,5,0)</f>
        <v>248.14608000000015</v>
      </c>
      <c r="AK152" s="14">
        <f t="shared" si="143"/>
        <v>60.188779974824612</v>
      </c>
      <c r="AL152" s="22">
        <f t="shared" si="112"/>
        <v>537.01654778948648</v>
      </c>
      <c r="AM152" s="60">
        <f t="shared" si="113"/>
        <v>830.34988112281985</v>
      </c>
      <c r="AN152" s="60">
        <f ca="1">AVERAGE(OFFSET($AM$3,0,0,'Données projet'!$E$10+1,1))-AVERAGE(OFFSET($H$3,0,0,'Données projet'!$E$10+1,1))</f>
        <v>380.09050904348459</v>
      </c>
      <c r="AO152" s="60">
        <f t="shared" si="144"/>
        <v>166.97658184507776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0</v>
      </c>
      <c r="BE152" s="14" t="e">
        <f>BD152*VLOOKUP('Données projet'!$B$11,Paramètres!$A$1:$I$89,3,0)*VLOOKUP('Données projet'!$B$11,Paramètres!$A$1:$I$89,5,0)</f>
        <v>#N/A</v>
      </c>
      <c r="BF152" s="14" t="e">
        <f t="shared" si="145"/>
        <v>#N/A</v>
      </c>
      <c r="BG152" s="22" t="e">
        <f t="shared" si="115"/>
        <v>#N/A</v>
      </c>
      <c r="BH152" s="60" t="e">
        <f t="shared" si="116"/>
        <v>#N/A</v>
      </c>
      <c r="BI152" s="60" t="e">
        <f ca="1">AVERAGE(OFFSET($BH$3,0,0,'Données projet'!$E$11+1,1))-AVERAGE(OFFSET($H$3,0,0,'Données projet'!$E$11+1,1))</f>
        <v>#N/A</v>
      </c>
      <c r="BJ152" s="60" t="e">
        <f t="shared" si="146"/>
        <v>#N/A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 t="e">
        <f>EXP(-LN(2)/35)*BP151+(1-EXP(-LN(2)/35))/(LN(2)/35)*BL152*BM152*VLOOKUP('Données projet'!$B$11,Paramètres!$A$1:$I$89,3,0)*0.475*44/12</f>
        <v>#N/A</v>
      </c>
      <c r="BQ152" s="23" t="e">
        <f>EXP(-LN(2)/25)*BQ151+(1-EXP(-LN(2)/25))/(LN(2)/25)*Calculateur!BL152*Calculateur!BN152*VLOOKUP('Données projet'!$B$11,Paramètres!$A$1:$I$89,3,0)*0.475*44/12</f>
        <v>#N/A</v>
      </c>
      <c r="BR152" s="23" t="e">
        <f>EXP(-LN(2)/2)*BR151+(1-EXP(-LN(2)/2))/(LN(2)/2)*BL152*BO152*VLOOKUP('Données projet'!$B$11,Paramètres!$A$1:$I$89,3,0)*0.475*44/12</f>
        <v>#N/A</v>
      </c>
      <c r="BS152" s="24" t="e">
        <f t="shared" si="117"/>
        <v>#N/A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0</v>
      </c>
      <c r="BZ152" s="14" t="e">
        <f>BY152*VLOOKUP('Données projet'!$B$12,Paramètres!$A$1:$I$89,3,0)*VLOOKUP('Données projet'!$B$12,Paramètres!$A$1:$I$89,5,0)</f>
        <v>#N/A</v>
      </c>
      <c r="CA152" s="14" t="e">
        <f t="shared" si="147"/>
        <v>#N/A</v>
      </c>
      <c r="CB152" s="22" t="e">
        <f t="shared" si="118"/>
        <v>#N/A</v>
      </c>
      <c r="CC152" s="60" t="e">
        <f t="shared" si="119"/>
        <v>#N/A</v>
      </c>
      <c r="CD152" s="60" t="e">
        <f ca="1">AVERAGE(OFFSET($CC$3,0,0,'Données projet'!$E$12+1,1))-AVERAGE(OFFSET($H$3,0,0,'Données projet'!$E$12+1,1))</f>
        <v>#N/A</v>
      </c>
      <c r="CE152" s="60" t="e">
        <f t="shared" si="148"/>
        <v>#N/A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 t="e">
        <f>EXP(-LN(2)/35)*CK151+(1-EXP(-LN(2)/35))/(LN(2)/35)*CG152*CH152*VLOOKUP('Données projet'!$B$12,Paramètres!$A$1:$I$89,3,0)*0.475*44/12</f>
        <v>#N/A</v>
      </c>
      <c r="CL152" s="23" t="e">
        <f>EXP(-LN(2)/25)*CL151+(1-EXP(-LN(2)/25))/(LN(2)/25)*Calculateur!CG152*Calculateur!CI152*VLOOKUP('Données projet'!$B$12,Paramètres!$A$1:$I$89,3,0)*0.475*44/12</f>
        <v>#N/A</v>
      </c>
      <c r="CM152" s="23" t="e">
        <f>EXP(-LN(2)/2)*CM151+(1-EXP(-LN(2)/2))/(LN(2)/2)*CG152*CJ152*VLOOKUP('Données projet'!$B$12,Paramètres!$A$1:$I$89,3,0)*0.475*44/12</f>
        <v>#N/A</v>
      </c>
      <c r="CN152" s="24" t="e">
        <f t="shared" si="120"/>
        <v>#N/A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0</v>
      </c>
      <c r="CU152" s="18" t="e">
        <f>CT152*VLOOKUP('Données projet'!$B$13,Paramètres!$A$1:$I$89,3,0)*VLOOKUP('Données projet'!$B$13,Paramètres!$A$1:$I$89,5,0)</f>
        <v>#N/A</v>
      </c>
      <c r="CV152" s="14" t="e">
        <f t="shared" si="149"/>
        <v>#N/A</v>
      </c>
      <c r="CW152" s="22" t="e">
        <f t="shared" si="121"/>
        <v>#N/A</v>
      </c>
      <c r="CX152" s="60" t="e">
        <f t="shared" si="122"/>
        <v>#N/A</v>
      </c>
      <c r="CY152" s="60" t="e">
        <f ca="1">AVERAGE(OFFSET($CX$3,0,0,'Données projet'!$E$13+1,1))-AVERAGE(OFFSET($H$3,0,0,'Données projet'!$E$13+1,1))</f>
        <v>#N/A</v>
      </c>
      <c r="CZ152" s="60" t="e">
        <f t="shared" si="150"/>
        <v>#N/A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 t="e">
        <f>EXP(-LN(2)/35)*DF151+(1-EXP(-LN(2)/35))/(LN(2)/35)*DB152*DC152*VLOOKUP('Données projet'!$B$13,Paramètres!$A$1:$I$89,3,0)*0.475*44/12</f>
        <v>#N/A</v>
      </c>
      <c r="DG152" s="23" t="e">
        <f>EXP(-LN(2)/25)*DG151+(1-EXP(-LN(2)/25))/(LN(2)/25)*Calculateur!DB152*Calculateur!DD152*VLOOKUP('Données projet'!$B$13,Paramètres!$A$1:$I$89,3,0)*0.475*44/12</f>
        <v>#N/A</v>
      </c>
      <c r="DH152" s="23" t="e">
        <f>EXP(-LN(2)/2)*DH151+(1-EXP(-LN(2)/2))/(LN(2)/2)*DB152*DE152*VLOOKUP('Données projet'!$B$13,Paramètres!$A$1:$I$89,3,0)*0.475*44/12</f>
        <v>#N/A</v>
      </c>
      <c r="DI152" s="24" t="e">
        <f t="shared" si="123"/>
        <v>#N/A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0" t="e">
        <f t="shared" si="128"/>
        <v>#N/A</v>
      </c>
      <c r="EO152" s="60" t="e">
        <f ca="1">AVERAGE(OFFSET($EN$3,0,0,'Données projet'!$E$15+1,1))-AVERAGE(OFFSET($H$3,0,0,'Données projet'!$E$15+1,1))</f>
        <v>#N/A</v>
      </c>
      <c r="EP152" s="60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0" t="e">
        <f t="shared" si="131"/>
        <v>#N/A</v>
      </c>
      <c r="FJ152" s="60" t="e">
        <f ca="1">AVERAGE(OFFSET($FI$3,0,0,'Données projet'!$E$16+1,1))-AVERAGE(OFFSET($H$3,0,0,'Données projet'!$E$16+1,1))</f>
        <v>#N/A</v>
      </c>
      <c r="FK152" s="60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0" t="e">
        <f t="shared" si="134"/>
        <v>#N/A</v>
      </c>
      <c r="GE152" s="60" t="e">
        <f ca="1">AVERAGE(OFFSET($GD$3,0,0,'Données projet'!$E$17+1,1))-AVERAGE(OFFSET($H$3,0,0,'Données projet'!$E$17+1,1))</f>
        <v>#N/A</v>
      </c>
      <c r="GF152" s="60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0" t="e">
        <f t="shared" si="137"/>
        <v>#N/A</v>
      </c>
      <c r="GZ152" s="60" t="e">
        <f ca="1">AVERAGE(OFFSET($GY$3,0,0,'Données projet'!$E$18+1,1))-AVERAGE(OFFSET($H$3,0,0,'Données projet'!$E$18+1,1))</f>
        <v>#N/A</v>
      </c>
      <c r="HA152" s="60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-1.1368683772161603E-13</v>
      </c>
      <c r="O153" s="14">
        <f>N153*VLOOKUP('Données projet'!$B$9,Paramètres!$A$1:$I$89,3,0)*VLOOKUP('Données projet'!$B$9,Paramètres!$A$1:$I$89,5,0)</f>
        <v>-7.626113074366004E-14</v>
      </c>
      <c r="P153" s="14" t="e">
        <f t="shared" si="141"/>
        <v>#NUM!</v>
      </c>
      <c r="Q153" s="22" t="e">
        <f t="shared" si="108"/>
        <v>#NUM!</v>
      </c>
      <c r="R153" s="60" t="e">
        <f t="shared" si="109"/>
        <v>#NUM!</v>
      </c>
      <c r="S153" s="60">
        <f ca="1">AVERAGE(OFFSET($R$3,0,0,'Données projet'!$E$9+1,1))-AVERAGE(OFFSET($H$3,0,0,'Données projet'!$E$9+1,1))</f>
        <v>241.62816740540188</v>
      </c>
      <c r="T153" s="60">
        <f t="shared" si="142"/>
        <v>188.36757679617921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6.6660078072257475E-2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6.6660078072257475E-2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232</v>
      </c>
      <c r="AG153" s="13">
        <f>VLOOKUP(A153,'Données projet'!$A$61:$I$81,9,0)</f>
        <v>1.4666666666666666</v>
      </c>
      <c r="AH153" s="13">
        <f t="array" ref="AH153">INDEX(AG:AG,MIN(IF(ISNUMBER(AG153:AG349),ROW(AG153:AG349),"")))</f>
        <v>1.4666666666666666</v>
      </c>
      <c r="AI153" s="14">
        <f>IF('Données projet'!$A$62&gt;35,AI152+AH153-AQ152,IF(A153&lt;'Données projet'!$A$62,$AF$205^A153,IF(A153='Données projet'!$A$62,'Données projet'!$B$62,AI152+AH153-AQ152)))</f>
        <v>232.00000000000014</v>
      </c>
      <c r="AJ153" s="14">
        <f>AI153*VLOOKUP('Données projet'!$B$10,Paramètres!$A$1:$I$89,3,0)*VLOOKUP('Données projet'!$B$10,Paramètres!$A$1:$I$89,5,0)</f>
        <v>249.72480000000016</v>
      </c>
      <c r="AK153" s="14">
        <f t="shared" si="143"/>
        <v>60.527007137298142</v>
      </c>
      <c r="AL153" s="22">
        <f t="shared" si="112"/>
        <v>540.3552307641279</v>
      </c>
      <c r="AM153" s="60">
        <f t="shared" si="113"/>
        <v>833.68856409746127</v>
      </c>
      <c r="AN153" s="60">
        <f ca="1">AVERAGE(OFFSET($AM$3,0,0,'Données projet'!$E$10+1,1))-AVERAGE(OFFSET($H$3,0,0,'Données projet'!$E$10+1,1))</f>
        <v>380.09050904348459</v>
      </c>
      <c r="AO153" s="60">
        <f t="shared" si="144"/>
        <v>166.97658184507776</v>
      </c>
      <c r="AP153" s="16">
        <f>IF(ISNA(VLOOKUP(A153,'Données projet'!$A$61:$I$81,3,0)),0,VLOOKUP(A153,'Données projet'!$A$61:$I$81,3,0))</f>
        <v>12</v>
      </c>
      <c r="AQ153" s="16">
        <f>IF(ISNA(VLOOKUP(A153,'Données projet'!$A$61:$I$81,4,0)),0,VLOOKUP(A153,'Données projet'!$A$61:$I$81,4,0))</f>
        <v>232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0</v>
      </c>
      <c r="BE153" s="14" t="e">
        <f>BD153*VLOOKUP('Données projet'!$B$11,Paramètres!$A$1:$I$89,3,0)*VLOOKUP('Données projet'!$B$11,Paramètres!$A$1:$I$89,5,0)</f>
        <v>#N/A</v>
      </c>
      <c r="BF153" s="14" t="e">
        <f t="shared" si="145"/>
        <v>#N/A</v>
      </c>
      <c r="BG153" s="22" t="e">
        <f t="shared" si="115"/>
        <v>#N/A</v>
      </c>
      <c r="BH153" s="60" t="e">
        <f t="shared" si="116"/>
        <v>#N/A</v>
      </c>
      <c r="BI153" s="60" t="e">
        <f ca="1">AVERAGE(OFFSET($BH$3,0,0,'Données projet'!$E$11+1,1))-AVERAGE(OFFSET($H$3,0,0,'Données projet'!$E$11+1,1))</f>
        <v>#N/A</v>
      </c>
      <c r="BJ153" s="60" t="e">
        <f t="shared" si="146"/>
        <v>#N/A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 t="e">
        <f>EXP(-LN(2)/35)*BP152+(1-EXP(-LN(2)/35))/(LN(2)/35)*BL153*BM153*VLOOKUP('Données projet'!$B$11,Paramètres!$A$1:$I$89,3,0)*0.475*44/12</f>
        <v>#N/A</v>
      </c>
      <c r="BQ153" s="23" t="e">
        <f>EXP(-LN(2)/25)*BQ152+(1-EXP(-LN(2)/25))/(LN(2)/25)*Calculateur!BL153*Calculateur!BN153*VLOOKUP('Données projet'!$B$11,Paramètres!$A$1:$I$89,3,0)*0.475*44/12</f>
        <v>#N/A</v>
      </c>
      <c r="BR153" s="23" t="e">
        <f>EXP(-LN(2)/2)*BR152+(1-EXP(-LN(2)/2))/(LN(2)/2)*BL153*BO153*VLOOKUP('Données projet'!$B$11,Paramètres!$A$1:$I$89,3,0)*0.475*44/12</f>
        <v>#N/A</v>
      </c>
      <c r="BS153" s="24" t="e">
        <f t="shared" si="117"/>
        <v>#N/A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0</v>
      </c>
      <c r="BZ153" s="14" t="e">
        <f>BY153*VLOOKUP('Données projet'!$B$12,Paramètres!$A$1:$I$89,3,0)*VLOOKUP('Données projet'!$B$12,Paramètres!$A$1:$I$89,5,0)</f>
        <v>#N/A</v>
      </c>
      <c r="CA153" s="14" t="e">
        <f t="shared" si="147"/>
        <v>#N/A</v>
      </c>
      <c r="CB153" s="22" t="e">
        <f t="shared" si="118"/>
        <v>#N/A</v>
      </c>
      <c r="CC153" s="60" t="e">
        <f t="shared" si="119"/>
        <v>#N/A</v>
      </c>
      <c r="CD153" s="60" t="e">
        <f ca="1">AVERAGE(OFFSET($CC$3,0,0,'Données projet'!$E$12+1,1))-AVERAGE(OFFSET($H$3,0,0,'Données projet'!$E$12+1,1))</f>
        <v>#N/A</v>
      </c>
      <c r="CE153" s="60" t="e">
        <f t="shared" si="148"/>
        <v>#N/A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 t="e">
        <f>EXP(-LN(2)/35)*CK152+(1-EXP(-LN(2)/35))/(LN(2)/35)*CG153*CH153*VLOOKUP('Données projet'!$B$12,Paramètres!$A$1:$I$89,3,0)*0.475*44/12</f>
        <v>#N/A</v>
      </c>
      <c r="CL153" s="23" t="e">
        <f>EXP(-LN(2)/25)*CL152+(1-EXP(-LN(2)/25))/(LN(2)/25)*Calculateur!CG153*Calculateur!CI153*VLOOKUP('Données projet'!$B$12,Paramètres!$A$1:$I$89,3,0)*0.475*44/12</f>
        <v>#N/A</v>
      </c>
      <c r="CM153" s="23" t="e">
        <f>EXP(-LN(2)/2)*CM152+(1-EXP(-LN(2)/2))/(LN(2)/2)*CG153*CJ153*VLOOKUP('Données projet'!$B$12,Paramètres!$A$1:$I$89,3,0)*0.475*44/12</f>
        <v>#N/A</v>
      </c>
      <c r="CN153" s="24" t="e">
        <f t="shared" si="120"/>
        <v>#N/A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0</v>
      </c>
      <c r="CU153" s="18" t="e">
        <f>CT153*VLOOKUP('Données projet'!$B$13,Paramètres!$A$1:$I$89,3,0)*VLOOKUP('Données projet'!$B$13,Paramètres!$A$1:$I$89,5,0)</f>
        <v>#N/A</v>
      </c>
      <c r="CV153" s="14" t="e">
        <f t="shared" si="149"/>
        <v>#N/A</v>
      </c>
      <c r="CW153" s="22" t="e">
        <f t="shared" si="121"/>
        <v>#N/A</v>
      </c>
      <c r="CX153" s="60" t="e">
        <f t="shared" si="122"/>
        <v>#N/A</v>
      </c>
      <c r="CY153" s="60" t="e">
        <f ca="1">AVERAGE(OFFSET($CX$3,0,0,'Données projet'!$E$13+1,1))-AVERAGE(OFFSET($H$3,0,0,'Données projet'!$E$13+1,1))</f>
        <v>#N/A</v>
      </c>
      <c r="CZ153" s="60" t="e">
        <f t="shared" si="150"/>
        <v>#N/A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 t="e">
        <f>EXP(-LN(2)/35)*DF152+(1-EXP(-LN(2)/35))/(LN(2)/35)*DB153*DC153*VLOOKUP('Données projet'!$B$13,Paramètres!$A$1:$I$89,3,0)*0.475*44/12</f>
        <v>#N/A</v>
      </c>
      <c r="DG153" s="23" t="e">
        <f>EXP(-LN(2)/25)*DG152+(1-EXP(-LN(2)/25))/(LN(2)/25)*Calculateur!DB153*Calculateur!DD153*VLOOKUP('Données projet'!$B$13,Paramètres!$A$1:$I$89,3,0)*0.475*44/12</f>
        <v>#N/A</v>
      </c>
      <c r="DH153" s="23" t="e">
        <f>EXP(-LN(2)/2)*DH152+(1-EXP(-LN(2)/2))/(LN(2)/2)*DB153*DE153*VLOOKUP('Données projet'!$B$13,Paramètres!$A$1:$I$89,3,0)*0.475*44/12</f>
        <v>#N/A</v>
      </c>
      <c r="DI153" s="24" t="e">
        <f t="shared" si="123"/>
        <v>#N/A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0" t="e">
        <f t="shared" si="128"/>
        <v>#N/A</v>
      </c>
      <c r="EO153" s="60" t="e">
        <f ca="1">AVERAGE(OFFSET($EN$3,0,0,'Données projet'!$E$15+1,1))-AVERAGE(OFFSET($H$3,0,0,'Données projet'!$E$15+1,1))</f>
        <v>#N/A</v>
      </c>
      <c r="EP153" s="60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0" t="e">
        <f t="shared" si="131"/>
        <v>#N/A</v>
      </c>
      <c r="FJ153" s="60" t="e">
        <f ca="1">AVERAGE(OFFSET($FI$3,0,0,'Données projet'!$E$16+1,1))-AVERAGE(OFFSET($H$3,0,0,'Données projet'!$E$16+1,1))</f>
        <v>#N/A</v>
      </c>
      <c r="FK153" s="60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0" t="e">
        <f t="shared" si="134"/>
        <v>#N/A</v>
      </c>
      <c r="GE153" s="60" t="e">
        <f ca="1">AVERAGE(OFFSET($GD$3,0,0,'Données projet'!$E$17+1,1))-AVERAGE(OFFSET($H$3,0,0,'Données projet'!$E$17+1,1))</f>
        <v>#N/A</v>
      </c>
      <c r="GF153" s="60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0" t="e">
        <f t="shared" si="137"/>
        <v>#N/A</v>
      </c>
      <c r="GZ153" s="60" t="e">
        <f ca="1">AVERAGE(OFFSET($GY$3,0,0,'Données projet'!$E$18+1,1))-AVERAGE(OFFSET($H$3,0,0,'Données projet'!$E$18+1,1))</f>
        <v>#N/A</v>
      </c>
      <c r="HA153" s="60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-1.1368683772161603E-13</v>
      </c>
      <c r="O154" s="14">
        <f>N154*VLOOKUP('Données projet'!$B$9,Paramètres!$A$1:$I$89,3,0)*VLOOKUP('Données projet'!$B$9,Paramètres!$A$1:$I$89,5,0)</f>
        <v>-7.626113074366004E-14</v>
      </c>
      <c r="P154" s="14" t="e">
        <f t="shared" si="141"/>
        <v>#NUM!</v>
      </c>
      <c r="Q154" s="22" t="e">
        <f t="shared" ref="Q154:Q203" si="162">(O154+P154)*0.475*44/12</f>
        <v>#NUM!</v>
      </c>
      <c r="R154" s="60" t="e">
        <f t="shared" si="109"/>
        <v>#NUM!</v>
      </c>
      <c r="S154" s="60">
        <f ca="1">AVERAGE(OFFSET($R$3,0,0,'Données projet'!$E$9+1,1))-AVERAGE(OFFSET($H$3,0,0,'Données projet'!$E$9+1,1))</f>
        <v>241.62816740540188</v>
      </c>
      <c r="T154" s="60">
        <f t="shared" si="142"/>
        <v>188.36757679617921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6.4837254731870436E-2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6.4837254731870436E-2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1.4210854715202004E-13</v>
      </c>
      <c r="AJ154" s="14">
        <f>AI154*VLOOKUP('Données projet'!$B$10,Paramètres!$A$1:$I$89,3,0)*VLOOKUP('Données projet'!$B$10,Paramètres!$A$1:$I$89,5,0)</f>
        <v>1.5296564015443436E-13</v>
      </c>
      <c r="AK154" s="14">
        <f t="shared" ref="AK154:AK203" si="164">EXP(-1.0587+0.8836*LN(AJ154)+0.284)</f>
        <v>2.1870525827295819E-12</v>
      </c>
      <c r="AL154" s="22">
        <f t="shared" ref="AL154:AL203" si="165">(AJ154+AK154)*0.475*44/12</f>
        <v>4.0755317381896617E-12</v>
      </c>
      <c r="AM154" s="60">
        <f t="shared" si="113"/>
        <v>293.33333333333741</v>
      </c>
      <c r="AN154" s="60">
        <f ca="1">AVERAGE(OFFSET($AM$3,0,0,'Données projet'!$E$10+1,1))-AVERAGE(OFFSET($H$3,0,0,'Données projet'!$E$10+1,1))</f>
        <v>380.09050904348459</v>
      </c>
      <c r="AO154" s="60">
        <f t="shared" si="144"/>
        <v>166.97658184507776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0</v>
      </c>
      <c r="BE154" s="14" t="e">
        <f>BD154*VLOOKUP('Données projet'!$B$11,Paramètres!$A$1:$I$89,3,0)*VLOOKUP('Données projet'!$B$11,Paramètres!$A$1:$I$89,5,0)</f>
        <v>#N/A</v>
      </c>
      <c r="BF154" s="14" t="e">
        <f t="shared" ref="BF154:BF203" si="167">EXP(-1.0587+0.8836*LN(BE154)+0.284)</f>
        <v>#N/A</v>
      </c>
      <c r="BG154" s="22" t="e">
        <f t="shared" ref="BG154:BG203" si="168">(BE154+BF154)*0.475*44/12</f>
        <v>#N/A</v>
      </c>
      <c r="BH154" s="60" t="e">
        <f t="shared" si="116"/>
        <v>#N/A</v>
      </c>
      <c r="BI154" s="60" t="e">
        <f ca="1">AVERAGE(OFFSET($BH$3,0,0,'Données projet'!$E$11+1,1))-AVERAGE(OFFSET($H$3,0,0,'Données projet'!$E$11+1,1))</f>
        <v>#N/A</v>
      </c>
      <c r="BJ154" s="60" t="e">
        <f t="shared" si="146"/>
        <v>#N/A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 t="e">
        <f>EXP(-LN(2)/35)*BP153+(1-EXP(-LN(2)/35))/(LN(2)/35)*BL154*BM154*VLOOKUP('Données projet'!$B$11,Paramètres!$A$1:$I$89,3,0)*0.475*44/12</f>
        <v>#N/A</v>
      </c>
      <c r="BQ154" s="23" t="e">
        <f>EXP(-LN(2)/25)*BQ153+(1-EXP(-LN(2)/25))/(LN(2)/25)*Calculateur!BL154*Calculateur!BN154*VLOOKUP('Données projet'!$B$11,Paramètres!$A$1:$I$89,3,0)*0.475*44/12</f>
        <v>#N/A</v>
      </c>
      <c r="BR154" s="23" t="e">
        <f>EXP(-LN(2)/2)*BR153+(1-EXP(-LN(2)/2))/(LN(2)/2)*BL154*BO154*VLOOKUP('Données projet'!$B$11,Paramètres!$A$1:$I$89,3,0)*0.475*44/12</f>
        <v>#N/A</v>
      </c>
      <c r="BS154" s="24" t="e">
        <f t="shared" ref="BS154:BS203" si="169">SUM(BP154:BR154)</f>
        <v>#N/A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0</v>
      </c>
      <c r="BZ154" s="14" t="e">
        <f>BY154*VLOOKUP('Données projet'!$B$12,Paramètres!$A$1:$I$89,3,0)*VLOOKUP('Données projet'!$B$12,Paramètres!$A$1:$I$89,5,0)</f>
        <v>#N/A</v>
      </c>
      <c r="CA154" s="14" t="e">
        <f t="shared" ref="CA154:CA203" si="170">EXP(-1.0587+0.8836*LN(BZ154)+0.284)</f>
        <v>#N/A</v>
      </c>
      <c r="CB154" s="22" t="e">
        <f t="shared" ref="CB154:CB203" si="171">(BZ154+CA154)*0.475*44/12</f>
        <v>#N/A</v>
      </c>
      <c r="CC154" s="60" t="e">
        <f t="shared" si="119"/>
        <v>#N/A</v>
      </c>
      <c r="CD154" s="60" t="e">
        <f ca="1">AVERAGE(OFFSET($CC$3,0,0,'Données projet'!$E$12+1,1))-AVERAGE(OFFSET($H$3,0,0,'Données projet'!$E$12+1,1))</f>
        <v>#N/A</v>
      </c>
      <c r="CE154" s="60" t="e">
        <f t="shared" si="148"/>
        <v>#N/A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 t="e">
        <f>EXP(-LN(2)/35)*CK153+(1-EXP(-LN(2)/35))/(LN(2)/35)*CG154*CH154*VLOOKUP('Données projet'!$B$12,Paramètres!$A$1:$I$89,3,0)*0.475*44/12</f>
        <v>#N/A</v>
      </c>
      <c r="CL154" s="23" t="e">
        <f>EXP(-LN(2)/25)*CL153+(1-EXP(-LN(2)/25))/(LN(2)/25)*Calculateur!CG154*Calculateur!CI154*VLOOKUP('Données projet'!$B$12,Paramètres!$A$1:$I$89,3,0)*0.475*44/12</f>
        <v>#N/A</v>
      </c>
      <c r="CM154" s="23" t="e">
        <f>EXP(-LN(2)/2)*CM153+(1-EXP(-LN(2)/2))/(LN(2)/2)*CG154*CJ154*VLOOKUP('Données projet'!$B$12,Paramètres!$A$1:$I$89,3,0)*0.475*44/12</f>
        <v>#N/A</v>
      </c>
      <c r="CN154" s="24" t="e">
        <f t="shared" ref="CN154:CN203" si="172">SUM(CK154:CM154)</f>
        <v>#N/A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0</v>
      </c>
      <c r="CU154" s="18" t="e">
        <f>CT154*VLOOKUP('Données projet'!$B$13,Paramètres!$A$1:$I$89,3,0)*VLOOKUP('Données projet'!$B$13,Paramètres!$A$1:$I$89,5,0)</f>
        <v>#N/A</v>
      </c>
      <c r="CV154" s="14" t="e">
        <f t="shared" ref="CV154:CV203" si="173">EXP(-1.0587+0.8836*LN(CU154)+0.284)</f>
        <v>#N/A</v>
      </c>
      <c r="CW154" s="22" t="e">
        <f t="shared" ref="CW154:CW203" si="174">(CU154+CV154)*0.475*44/12</f>
        <v>#N/A</v>
      </c>
      <c r="CX154" s="60" t="e">
        <f t="shared" si="122"/>
        <v>#N/A</v>
      </c>
      <c r="CY154" s="60" t="e">
        <f ca="1">AVERAGE(OFFSET($CX$3,0,0,'Données projet'!$E$13+1,1))-AVERAGE(OFFSET($H$3,0,0,'Données projet'!$E$13+1,1))</f>
        <v>#N/A</v>
      </c>
      <c r="CZ154" s="60" t="e">
        <f t="shared" si="150"/>
        <v>#N/A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 t="e">
        <f>EXP(-LN(2)/35)*DF153+(1-EXP(-LN(2)/35))/(LN(2)/35)*DB154*DC154*VLOOKUP('Données projet'!$B$13,Paramètres!$A$1:$I$89,3,0)*0.475*44/12</f>
        <v>#N/A</v>
      </c>
      <c r="DG154" s="23" t="e">
        <f>EXP(-LN(2)/25)*DG153+(1-EXP(-LN(2)/25))/(LN(2)/25)*Calculateur!DB154*Calculateur!DD154*VLOOKUP('Données projet'!$B$13,Paramètres!$A$1:$I$89,3,0)*0.475*44/12</f>
        <v>#N/A</v>
      </c>
      <c r="DH154" s="23" t="e">
        <f>EXP(-LN(2)/2)*DH153+(1-EXP(-LN(2)/2))/(LN(2)/2)*DB154*DE154*VLOOKUP('Données projet'!$B$13,Paramètres!$A$1:$I$89,3,0)*0.475*44/12</f>
        <v>#N/A</v>
      </c>
      <c r="DI154" s="24" t="e">
        <f t="shared" ref="DI154:DI203" si="175">SUM(DF154:DH154)</f>
        <v>#N/A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0" t="e">
        <f t="shared" si="128"/>
        <v>#N/A</v>
      </c>
      <c r="EO154" s="60" t="e">
        <f ca="1">AVERAGE(OFFSET($EN$3,0,0,'Données projet'!$E$15+1,1))-AVERAGE(OFFSET($H$3,0,0,'Données projet'!$E$15+1,1))</f>
        <v>#N/A</v>
      </c>
      <c r="EP154" s="60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0" t="e">
        <f t="shared" si="131"/>
        <v>#N/A</v>
      </c>
      <c r="FJ154" s="60" t="e">
        <f ca="1">AVERAGE(OFFSET($FI$3,0,0,'Données projet'!$E$16+1,1))-AVERAGE(OFFSET($H$3,0,0,'Données projet'!$E$16+1,1))</f>
        <v>#N/A</v>
      </c>
      <c r="FK154" s="60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0" t="e">
        <f t="shared" si="134"/>
        <v>#N/A</v>
      </c>
      <c r="GE154" s="60" t="e">
        <f ca="1">AVERAGE(OFFSET($GD$3,0,0,'Données projet'!$E$17+1,1))-AVERAGE(OFFSET($H$3,0,0,'Données projet'!$E$17+1,1))</f>
        <v>#N/A</v>
      </c>
      <c r="GF154" s="60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0" t="e">
        <f t="shared" si="137"/>
        <v>#N/A</v>
      </c>
      <c r="GZ154" s="60" t="e">
        <f ca="1">AVERAGE(OFFSET($GY$3,0,0,'Données projet'!$E$18+1,1))-AVERAGE(OFFSET($H$3,0,0,'Données projet'!$E$18+1,1))</f>
        <v>#N/A</v>
      </c>
      <c r="HA154" s="60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-1.1368683772161603E-13</v>
      </c>
      <c r="O155" s="14">
        <f>N155*VLOOKUP('Données projet'!$B$9,Paramètres!$A$1:$I$89,3,0)*VLOOKUP('Données projet'!$B$9,Paramètres!$A$1:$I$89,5,0)</f>
        <v>-7.626113074366004E-14</v>
      </c>
      <c r="P155" s="14" t="e">
        <f t="shared" si="141"/>
        <v>#NUM!</v>
      </c>
      <c r="Q155" s="22" t="e">
        <f t="shared" si="162"/>
        <v>#NUM!</v>
      </c>
      <c r="R155" s="60" t="e">
        <f t="shared" si="109"/>
        <v>#NUM!</v>
      </c>
      <c r="S155" s="60">
        <f ca="1">AVERAGE(OFFSET($R$3,0,0,'Données projet'!$E$9+1,1))-AVERAGE(OFFSET($H$3,0,0,'Données projet'!$E$9+1,1))</f>
        <v>241.62816740540188</v>
      </c>
      <c r="T155" s="60">
        <f t="shared" si="142"/>
        <v>188.36757679617921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6.3064276591584395E-2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6.3064276591584395E-2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1.4210854715202004E-13</v>
      </c>
      <c r="AJ155" s="14">
        <f>AI155*VLOOKUP('Données projet'!$B$10,Paramètres!$A$1:$I$89,3,0)*VLOOKUP('Données projet'!$B$10,Paramètres!$A$1:$I$89,5,0)</f>
        <v>1.5296564015443436E-13</v>
      </c>
      <c r="AK155" s="14">
        <f t="shared" si="164"/>
        <v>2.1870525827295819E-12</v>
      </c>
      <c r="AL155" s="22">
        <f t="shared" si="165"/>
        <v>4.0755317381896617E-12</v>
      </c>
      <c r="AM155" s="60">
        <f t="shared" si="113"/>
        <v>293.33333333333741</v>
      </c>
      <c r="AN155" s="60">
        <f ca="1">AVERAGE(OFFSET($AM$3,0,0,'Données projet'!$E$10+1,1))-AVERAGE(OFFSET($H$3,0,0,'Données projet'!$E$10+1,1))</f>
        <v>380.09050904348459</v>
      </c>
      <c r="AO155" s="60">
        <f t="shared" si="144"/>
        <v>166.97658184507776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0</v>
      </c>
      <c r="BE155" s="14" t="e">
        <f>BD155*VLOOKUP('Données projet'!$B$11,Paramètres!$A$1:$I$89,3,0)*VLOOKUP('Données projet'!$B$11,Paramètres!$A$1:$I$89,5,0)</f>
        <v>#N/A</v>
      </c>
      <c r="BF155" s="14" t="e">
        <f t="shared" si="167"/>
        <v>#N/A</v>
      </c>
      <c r="BG155" s="22" t="e">
        <f t="shared" si="168"/>
        <v>#N/A</v>
      </c>
      <c r="BH155" s="60" t="e">
        <f t="shared" si="116"/>
        <v>#N/A</v>
      </c>
      <c r="BI155" s="60" t="e">
        <f ca="1">AVERAGE(OFFSET($BH$3,0,0,'Données projet'!$E$11+1,1))-AVERAGE(OFFSET($H$3,0,0,'Données projet'!$E$11+1,1))</f>
        <v>#N/A</v>
      </c>
      <c r="BJ155" s="60" t="e">
        <f t="shared" si="146"/>
        <v>#N/A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 t="e">
        <f>EXP(-LN(2)/35)*BP154+(1-EXP(-LN(2)/35))/(LN(2)/35)*BL155*BM155*VLOOKUP('Données projet'!$B$11,Paramètres!$A$1:$I$89,3,0)*0.475*44/12</f>
        <v>#N/A</v>
      </c>
      <c r="BQ155" s="23" t="e">
        <f>EXP(-LN(2)/25)*BQ154+(1-EXP(-LN(2)/25))/(LN(2)/25)*Calculateur!BL155*Calculateur!BN155*VLOOKUP('Données projet'!$B$11,Paramètres!$A$1:$I$89,3,0)*0.475*44/12</f>
        <v>#N/A</v>
      </c>
      <c r="BR155" s="23" t="e">
        <f>EXP(-LN(2)/2)*BR154+(1-EXP(-LN(2)/2))/(LN(2)/2)*BL155*BO155*VLOOKUP('Données projet'!$B$11,Paramètres!$A$1:$I$89,3,0)*0.475*44/12</f>
        <v>#N/A</v>
      </c>
      <c r="BS155" s="24" t="e">
        <f t="shared" si="169"/>
        <v>#N/A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0</v>
      </c>
      <c r="BZ155" s="14" t="e">
        <f>BY155*VLOOKUP('Données projet'!$B$12,Paramètres!$A$1:$I$89,3,0)*VLOOKUP('Données projet'!$B$12,Paramètres!$A$1:$I$89,5,0)</f>
        <v>#N/A</v>
      </c>
      <c r="CA155" s="14" t="e">
        <f t="shared" si="170"/>
        <v>#N/A</v>
      </c>
      <c r="CB155" s="22" t="e">
        <f t="shared" si="171"/>
        <v>#N/A</v>
      </c>
      <c r="CC155" s="60" t="e">
        <f t="shared" si="119"/>
        <v>#N/A</v>
      </c>
      <c r="CD155" s="60" t="e">
        <f ca="1">AVERAGE(OFFSET($CC$3,0,0,'Données projet'!$E$12+1,1))-AVERAGE(OFFSET($H$3,0,0,'Données projet'!$E$12+1,1))</f>
        <v>#N/A</v>
      </c>
      <c r="CE155" s="60" t="e">
        <f t="shared" si="148"/>
        <v>#N/A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 t="e">
        <f>EXP(-LN(2)/35)*CK154+(1-EXP(-LN(2)/35))/(LN(2)/35)*CG155*CH155*VLOOKUP('Données projet'!$B$12,Paramètres!$A$1:$I$89,3,0)*0.475*44/12</f>
        <v>#N/A</v>
      </c>
      <c r="CL155" s="23" t="e">
        <f>EXP(-LN(2)/25)*CL154+(1-EXP(-LN(2)/25))/(LN(2)/25)*Calculateur!CG155*Calculateur!CI155*VLOOKUP('Données projet'!$B$12,Paramètres!$A$1:$I$89,3,0)*0.475*44/12</f>
        <v>#N/A</v>
      </c>
      <c r="CM155" s="23" t="e">
        <f>EXP(-LN(2)/2)*CM154+(1-EXP(-LN(2)/2))/(LN(2)/2)*CG155*CJ155*VLOOKUP('Données projet'!$B$12,Paramètres!$A$1:$I$89,3,0)*0.475*44/12</f>
        <v>#N/A</v>
      </c>
      <c r="CN155" s="24" t="e">
        <f t="shared" si="172"/>
        <v>#N/A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0</v>
      </c>
      <c r="CU155" s="18" t="e">
        <f>CT155*VLOOKUP('Données projet'!$B$13,Paramètres!$A$1:$I$89,3,0)*VLOOKUP('Données projet'!$B$13,Paramètres!$A$1:$I$89,5,0)</f>
        <v>#N/A</v>
      </c>
      <c r="CV155" s="14" t="e">
        <f t="shared" si="173"/>
        <v>#N/A</v>
      </c>
      <c r="CW155" s="22" t="e">
        <f t="shared" si="174"/>
        <v>#N/A</v>
      </c>
      <c r="CX155" s="60" t="e">
        <f t="shared" si="122"/>
        <v>#N/A</v>
      </c>
      <c r="CY155" s="60" t="e">
        <f ca="1">AVERAGE(OFFSET($CX$3,0,0,'Données projet'!$E$13+1,1))-AVERAGE(OFFSET($H$3,0,0,'Données projet'!$E$13+1,1))</f>
        <v>#N/A</v>
      </c>
      <c r="CZ155" s="60" t="e">
        <f t="shared" si="150"/>
        <v>#N/A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 t="e">
        <f>EXP(-LN(2)/35)*DF154+(1-EXP(-LN(2)/35))/(LN(2)/35)*DB155*DC155*VLOOKUP('Données projet'!$B$13,Paramètres!$A$1:$I$89,3,0)*0.475*44/12</f>
        <v>#N/A</v>
      </c>
      <c r="DG155" s="23" t="e">
        <f>EXP(-LN(2)/25)*DG154+(1-EXP(-LN(2)/25))/(LN(2)/25)*Calculateur!DB155*Calculateur!DD155*VLOOKUP('Données projet'!$B$13,Paramètres!$A$1:$I$89,3,0)*0.475*44/12</f>
        <v>#N/A</v>
      </c>
      <c r="DH155" s="23" t="e">
        <f>EXP(-LN(2)/2)*DH154+(1-EXP(-LN(2)/2))/(LN(2)/2)*DB155*DE155*VLOOKUP('Données projet'!$B$13,Paramètres!$A$1:$I$89,3,0)*0.475*44/12</f>
        <v>#N/A</v>
      </c>
      <c r="DI155" s="24" t="e">
        <f t="shared" si="175"/>
        <v>#N/A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0" t="e">
        <f t="shared" si="128"/>
        <v>#N/A</v>
      </c>
      <c r="EO155" s="60" t="e">
        <f ca="1">AVERAGE(OFFSET($EN$3,0,0,'Données projet'!$E$15+1,1))-AVERAGE(OFFSET($H$3,0,0,'Données projet'!$E$15+1,1))</f>
        <v>#N/A</v>
      </c>
      <c r="EP155" s="60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0" t="e">
        <f t="shared" si="131"/>
        <v>#N/A</v>
      </c>
      <c r="FJ155" s="60" t="e">
        <f ca="1">AVERAGE(OFFSET($FI$3,0,0,'Données projet'!$E$16+1,1))-AVERAGE(OFFSET($H$3,0,0,'Données projet'!$E$16+1,1))</f>
        <v>#N/A</v>
      </c>
      <c r="FK155" s="60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0" t="e">
        <f t="shared" si="134"/>
        <v>#N/A</v>
      </c>
      <c r="GE155" s="60" t="e">
        <f ca="1">AVERAGE(OFFSET($GD$3,0,0,'Données projet'!$E$17+1,1))-AVERAGE(OFFSET($H$3,0,0,'Données projet'!$E$17+1,1))</f>
        <v>#N/A</v>
      </c>
      <c r="GF155" s="60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0" t="e">
        <f t="shared" si="137"/>
        <v>#N/A</v>
      </c>
      <c r="GZ155" s="60" t="e">
        <f ca="1">AVERAGE(OFFSET($GY$3,0,0,'Données projet'!$E$18+1,1))-AVERAGE(OFFSET($H$3,0,0,'Données projet'!$E$18+1,1))</f>
        <v>#N/A</v>
      </c>
      <c r="HA155" s="60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-1.1368683772161603E-13</v>
      </c>
      <c r="O156" s="14">
        <f>N156*VLOOKUP('Données projet'!$B$9,Paramètres!$A$1:$I$89,3,0)*VLOOKUP('Données projet'!$B$9,Paramètres!$A$1:$I$89,5,0)</f>
        <v>-7.626113074366004E-14</v>
      </c>
      <c r="P156" s="14" t="e">
        <f t="shared" si="141"/>
        <v>#NUM!</v>
      </c>
      <c r="Q156" s="22" t="e">
        <f t="shared" si="162"/>
        <v>#NUM!</v>
      </c>
      <c r="R156" s="60" t="e">
        <f t="shared" si="109"/>
        <v>#NUM!</v>
      </c>
      <c r="S156" s="60">
        <f ca="1">AVERAGE(OFFSET($R$3,0,0,'Données projet'!$E$9+1,1))-AVERAGE(OFFSET($H$3,0,0,'Données projet'!$E$9+1,1))</f>
        <v>241.62816740540188</v>
      </c>
      <c r="T156" s="60">
        <f t="shared" si="142"/>
        <v>188.36757679617921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6.1339780631781346E-2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6.1339780631781346E-2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1.4210854715202004E-13</v>
      </c>
      <c r="AJ156" s="14">
        <f>AI156*VLOOKUP('Données projet'!$B$10,Paramètres!$A$1:$I$89,3,0)*VLOOKUP('Données projet'!$B$10,Paramètres!$A$1:$I$89,5,0)</f>
        <v>1.5296564015443436E-13</v>
      </c>
      <c r="AK156" s="14">
        <f t="shared" si="164"/>
        <v>2.1870525827295819E-12</v>
      </c>
      <c r="AL156" s="22">
        <f t="shared" si="165"/>
        <v>4.0755317381896617E-12</v>
      </c>
      <c r="AM156" s="60">
        <f t="shared" si="113"/>
        <v>293.33333333333741</v>
      </c>
      <c r="AN156" s="60">
        <f ca="1">AVERAGE(OFFSET($AM$3,0,0,'Données projet'!$E$10+1,1))-AVERAGE(OFFSET($H$3,0,0,'Données projet'!$E$10+1,1))</f>
        <v>380.09050904348459</v>
      </c>
      <c r="AO156" s="60">
        <f t="shared" si="144"/>
        <v>166.97658184507776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0</v>
      </c>
      <c r="BE156" s="14" t="e">
        <f>BD156*VLOOKUP('Données projet'!$B$11,Paramètres!$A$1:$I$89,3,0)*VLOOKUP('Données projet'!$B$11,Paramètres!$A$1:$I$89,5,0)</f>
        <v>#N/A</v>
      </c>
      <c r="BF156" s="14" t="e">
        <f t="shared" si="167"/>
        <v>#N/A</v>
      </c>
      <c r="BG156" s="22" t="e">
        <f t="shared" si="168"/>
        <v>#N/A</v>
      </c>
      <c r="BH156" s="60" t="e">
        <f t="shared" si="116"/>
        <v>#N/A</v>
      </c>
      <c r="BI156" s="60" t="e">
        <f ca="1">AVERAGE(OFFSET($BH$3,0,0,'Données projet'!$E$11+1,1))-AVERAGE(OFFSET($H$3,0,0,'Données projet'!$E$11+1,1))</f>
        <v>#N/A</v>
      </c>
      <c r="BJ156" s="60" t="e">
        <f t="shared" si="146"/>
        <v>#N/A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 t="e">
        <f>EXP(-LN(2)/35)*BP155+(1-EXP(-LN(2)/35))/(LN(2)/35)*BL156*BM156*VLOOKUP('Données projet'!$B$11,Paramètres!$A$1:$I$89,3,0)*0.475*44/12</f>
        <v>#N/A</v>
      </c>
      <c r="BQ156" s="23" t="e">
        <f>EXP(-LN(2)/25)*BQ155+(1-EXP(-LN(2)/25))/(LN(2)/25)*Calculateur!BL156*Calculateur!BN156*VLOOKUP('Données projet'!$B$11,Paramètres!$A$1:$I$89,3,0)*0.475*44/12</f>
        <v>#N/A</v>
      </c>
      <c r="BR156" s="23" t="e">
        <f>EXP(-LN(2)/2)*BR155+(1-EXP(-LN(2)/2))/(LN(2)/2)*BL156*BO156*VLOOKUP('Données projet'!$B$11,Paramètres!$A$1:$I$89,3,0)*0.475*44/12</f>
        <v>#N/A</v>
      </c>
      <c r="BS156" s="24" t="e">
        <f t="shared" si="169"/>
        <v>#N/A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0</v>
      </c>
      <c r="BZ156" s="14" t="e">
        <f>BY156*VLOOKUP('Données projet'!$B$12,Paramètres!$A$1:$I$89,3,0)*VLOOKUP('Données projet'!$B$12,Paramètres!$A$1:$I$89,5,0)</f>
        <v>#N/A</v>
      </c>
      <c r="CA156" s="14" t="e">
        <f t="shared" si="170"/>
        <v>#N/A</v>
      </c>
      <c r="CB156" s="22" t="e">
        <f t="shared" si="171"/>
        <v>#N/A</v>
      </c>
      <c r="CC156" s="60" t="e">
        <f t="shared" si="119"/>
        <v>#N/A</v>
      </c>
      <c r="CD156" s="60" t="e">
        <f ca="1">AVERAGE(OFFSET($CC$3,0,0,'Données projet'!$E$12+1,1))-AVERAGE(OFFSET($H$3,0,0,'Données projet'!$E$12+1,1))</f>
        <v>#N/A</v>
      </c>
      <c r="CE156" s="60" t="e">
        <f t="shared" si="148"/>
        <v>#N/A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 t="e">
        <f>EXP(-LN(2)/35)*CK155+(1-EXP(-LN(2)/35))/(LN(2)/35)*CG156*CH156*VLOOKUP('Données projet'!$B$12,Paramètres!$A$1:$I$89,3,0)*0.475*44/12</f>
        <v>#N/A</v>
      </c>
      <c r="CL156" s="23" t="e">
        <f>EXP(-LN(2)/25)*CL155+(1-EXP(-LN(2)/25))/(LN(2)/25)*Calculateur!CG156*Calculateur!CI156*VLOOKUP('Données projet'!$B$12,Paramètres!$A$1:$I$89,3,0)*0.475*44/12</f>
        <v>#N/A</v>
      </c>
      <c r="CM156" s="23" t="e">
        <f>EXP(-LN(2)/2)*CM155+(1-EXP(-LN(2)/2))/(LN(2)/2)*CG156*CJ156*VLOOKUP('Données projet'!$B$12,Paramètres!$A$1:$I$89,3,0)*0.475*44/12</f>
        <v>#N/A</v>
      </c>
      <c r="CN156" s="24" t="e">
        <f t="shared" si="172"/>
        <v>#N/A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0</v>
      </c>
      <c r="CU156" s="18" t="e">
        <f>CT156*VLOOKUP('Données projet'!$B$13,Paramètres!$A$1:$I$89,3,0)*VLOOKUP('Données projet'!$B$13,Paramètres!$A$1:$I$89,5,0)</f>
        <v>#N/A</v>
      </c>
      <c r="CV156" s="14" t="e">
        <f t="shared" si="173"/>
        <v>#N/A</v>
      </c>
      <c r="CW156" s="22" t="e">
        <f t="shared" si="174"/>
        <v>#N/A</v>
      </c>
      <c r="CX156" s="60" t="e">
        <f t="shared" si="122"/>
        <v>#N/A</v>
      </c>
      <c r="CY156" s="60" t="e">
        <f ca="1">AVERAGE(OFFSET($CX$3,0,0,'Données projet'!$E$13+1,1))-AVERAGE(OFFSET($H$3,0,0,'Données projet'!$E$13+1,1))</f>
        <v>#N/A</v>
      </c>
      <c r="CZ156" s="60" t="e">
        <f t="shared" si="150"/>
        <v>#N/A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 t="e">
        <f>EXP(-LN(2)/35)*DF155+(1-EXP(-LN(2)/35))/(LN(2)/35)*DB156*DC156*VLOOKUP('Données projet'!$B$13,Paramètres!$A$1:$I$89,3,0)*0.475*44/12</f>
        <v>#N/A</v>
      </c>
      <c r="DG156" s="23" t="e">
        <f>EXP(-LN(2)/25)*DG155+(1-EXP(-LN(2)/25))/(LN(2)/25)*Calculateur!DB156*Calculateur!DD156*VLOOKUP('Données projet'!$B$13,Paramètres!$A$1:$I$89,3,0)*0.475*44/12</f>
        <v>#N/A</v>
      </c>
      <c r="DH156" s="23" t="e">
        <f>EXP(-LN(2)/2)*DH155+(1-EXP(-LN(2)/2))/(LN(2)/2)*DB156*DE156*VLOOKUP('Données projet'!$B$13,Paramètres!$A$1:$I$89,3,0)*0.475*44/12</f>
        <v>#N/A</v>
      </c>
      <c r="DI156" s="24" t="e">
        <f t="shared" si="175"/>
        <v>#N/A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0" t="e">
        <f t="shared" si="128"/>
        <v>#N/A</v>
      </c>
      <c r="EO156" s="60" t="e">
        <f ca="1">AVERAGE(OFFSET($EN$3,0,0,'Données projet'!$E$15+1,1))-AVERAGE(OFFSET($H$3,0,0,'Données projet'!$E$15+1,1))</f>
        <v>#N/A</v>
      </c>
      <c r="EP156" s="60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0" t="e">
        <f t="shared" si="131"/>
        <v>#N/A</v>
      </c>
      <c r="FJ156" s="60" t="e">
        <f ca="1">AVERAGE(OFFSET($FI$3,0,0,'Données projet'!$E$16+1,1))-AVERAGE(OFFSET($H$3,0,0,'Données projet'!$E$16+1,1))</f>
        <v>#N/A</v>
      </c>
      <c r="FK156" s="60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0" t="e">
        <f t="shared" si="134"/>
        <v>#N/A</v>
      </c>
      <c r="GE156" s="60" t="e">
        <f ca="1">AVERAGE(OFFSET($GD$3,0,0,'Données projet'!$E$17+1,1))-AVERAGE(OFFSET($H$3,0,0,'Données projet'!$E$17+1,1))</f>
        <v>#N/A</v>
      </c>
      <c r="GF156" s="60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0" t="e">
        <f t="shared" si="137"/>
        <v>#N/A</v>
      </c>
      <c r="GZ156" s="60" t="e">
        <f ca="1">AVERAGE(OFFSET($GY$3,0,0,'Données projet'!$E$18+1,1))-AVERAGE(OFFSET($H$3,0,0,'Données projet'!$E$18+1,1))</f>
        <v>#N/A</v>
      </c>
      <c r="HA156" s="60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-1.1368683772161603E-13</v>
      </c>
      <c r="O157" s="14">
        <f>N157*VLOOKUP('Données projet'!$B$9,Paramètres!$A$1:$I$89,3,0)*VLOOKUP('Données projet'!$B$9,Paramètres!$A$1:$I$89,5,0)</f>
        <v>-7.626113074366004E-14</v>
      </c>
      <c r="P157" s="14" t="e">
        <f t="shared" si="141"/>
        <v>#NUM!</v>
      </c>
      <c r="Q157" s="22" t="e">
        <f t="shared" si="162"/>
        <v>#NUM!</v>
      </c>
      <c r="R157" s="60" t="e">
        <f t="shared" si="109"/>
        <v>#NUM!</v>
      </c>
      <c r="S157" s="60">
        <f ca="1">AVERAGE(OFFSET($R$3,0,0,'Données projet'!$E$9+1,1))-AVERAGE(OFFSET($H$3,0,0,'Données projet'!$E$9+1,1))</f>
        <v>241.62816740540188</v>
      </c>
      <c r="T157" s="60">
        <f t="shared" si="142"/>
        <v>188.36757679617921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5.9662441104686416E-2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5.9662441104686416E-2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1.4210854715202004E-13</v>
      </c>
      <c r="AJ157" s="14">
        <f>AI157*VLOOKUP('Données projet'!$B$10,Paramètres!$A$1:$I$89,3,0)*VLOOKUP('Données projet'!$B$10,Paramètres!$A$1:$I$89,5,0)</f>
        <v>1.5296564015443436E-13</v>
      </c>
      <c r="AK157" s="14">
        <f t="shared" si="164"/>
        <v>2.1870525827295819E-12</v>
      </c>
      <c r="AL157" s="22">
        <f t="shared" si="165"/>
        <v>4.0755317381896617E-12</v>
      </c>
      <c r="AM157" s="60">
        <f t="shared" si="113"/>
        <v>293.33333333333741</v>
      </c>
      <c r="AN157" s="60">
        <f ca="1">AVERAGE(OFFSET($AM$3,0,0,'Données projet'!$E$10+1,1))-AVERAGE(OFFSET($H$3,0,0,'Données projet'!$E$10+1,1))</f>
        <v>380.09050904348459</v>
      </c>
      <c r="AO157" s="60">
        <f t="shared" si="144"/>
        <v>166.97658184507776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0</v>
      </c>
      <c r="BE157" s="14" t="e">
        <f>BD157*VLOOKUP('Données projet'!$B$11,Paramètres!$A$1:$I$89,3,0)*VLOOKUP('Données projet'!$B$11,Paramètres!$A$1:$I$89,5,0)</f>
        <v>#N/A</v>
      </c>
      <c r="BF157" s="14" t="e">
        <f t="shared" si="167"/>
        <v>#N/A</v>
      </c>
      <c r="BG157" s="22" t="e">
        <f t="shared" si="168"/>
        <v>#N/A</v>
      </c>
      <c r="BH157" s="60" t="e">
        <f t="shared" si="116"/>
        <v>#N/A</v>
      </c>
      <c r="BI157" s="60" t="e">
        <f ca="1">AVERAGE(OFFSET($BH$3,0,0,'Données projet'!$E$11+1,1))-AVERAGE(OFFSET($H$3,0,0,'Données projet'!$E$11+1,1))</f>
        <v>#N/A</v>
      </c>
      <c r="BJ157" s="60" t="e">
        <f t="shared" si="146"/>
        <v>#N/A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 t="e">
        <f>EXP(-LN(2)/35)*BP156+(1-EXP(-LN(2)/35))/(LN(2)/35)*BL157*BM157*VLOOKUP('Données projet'!$B$11,Paramètres!$A$1:$I$89,3,0)*0.475*44/12</f>
        <v>#N/A</v>
      </c>
      <c r="BQ157" s="23" t="e">
        <f>EXP(-LN(2)/25)*BQ156+(1-EXP(-LN(2)/25))/(LN(2)/25)*Calculateur!BL157*Calculateur!BN157*VLOOKUP('Données projet'!$B$11,Paramètres!$A$1:$I$89,3,0)*0.475*44/12</f>
        <v>#N/A</v>
      </c>
      <c r="BR157" s="23" t="e">
        <f>EXP(-LN(2)/2)*BR156+(1-EXP(-LN(2)/2))/(LN(2)/2)*BL157*BO157*VLOOKUP('Données projet'!$B$11,Paramètres!$A$1:$I$89,3,0)*0.475*44/12</f>
        <v>#N/A</v>
      </c>
      <c r="BS157" s="24" t="e">
        <f t="shared" si="169"/>
        <v>#N/A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0</v>
      </c>
      <c r="BZ157" s="14" t="e">
        <f>BY157*VLOOKUP('Données projet'!$B$12,Paramètres!$A$1:$I$89,3,0)*VLOOKUP('Données projet'!$B$12,Paramètres!$A$1:$I$89,5,0)</f>
        <v>#N/A</v>
      </c>
      <c r="CA157" s="14" t="e">
        <f t="shared" si="170"/>
        <v>#N/A</v>
      </c>
      <c r="CB157" s="22" t="e">
        <f t="shared" si="171"/>
        <v>#N/A</v>
      </c>
      <c r="CC157" s="60" t="e">
        <f t="shared" si="119"/>
        <v>#N/A</v>
      </c>
      <c r="CD157" s="60" t="e">
        <f ca="1">AVERAGE(OFFSET($CC$3,0,0,'Données projet'!$E$12+1,1))-AVERAGE(OFFSET($H$3,0,0,'Données projet'!$E$12+1,1))</f>
        <v>#N/A</v>
      </c>
      <c r="CE157" s="60" t="e">
        <f t="shared" si="148"/>
        <v>#N/A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 t="e">
        <f>EXP(-LN(2)/35)*CK156+(1-EXP(-LN(2)/35))/(LN(2)/35)*CG157*CH157*VLOOKUP('Données projet'!$B$12,Paramètres!$A$1:$I$89,3,0)*0.475*44/12</f>
        <v>#N/A</v>
      </c>
      <c r="CL157" s="23" t="e">
        <f>EXP(-LN(2)/25)*CL156+(1-EXP(-LN(2)/25))/(LN(2)/25)*Calculateur!CG157*Calculateur!CI157*VLOOKUP('Données projet'!$B$12,Paramètres!$A$1:$I$89,3,0)*0.475*44/12</f>
        <v>#N/A</v>
      </c>
      <c r="CM157" s="23" t="e">
        <f>EXP(-LN(2)/2)*CM156+(1-EXP(-LN(2)/2))/(LN(2)/2)*CG157*CJ157*VLOOKUP('Données projet'!$B$12,Paramètres!$A$1:$I$89,3,0)*0.475*44/12</f>
        <v>#N/A</v>
      </c>
      <c r="CN157" s="24" t="e">
        <f t="shared" si="172"/>
        <v>#N/A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0</v>
      </c>
      <c r="CU157" s="18" t="e">
        <f>CT157*VLOOKUP('Données projet'!$B$13,Paramètres!$A$1:$I$89,3,0)*VLOOKUP('Données projet'!$B$13,Paramètres!$A$1:$I$89,5,0)</f>
        <v>#N/A</v>
      </c>
      <c r="CV157" s="14" t="e">
        <f t="shared" si="173"/>
        <v>#N/A</v>
      </c>
      <c r="CW157" s="22" t="e">
        <f t="shared" si="174"/>
        <v>#N/A</v>
      </c>
      <c r="CX157" s="60" t="e">
        <f t="shared" si="122"/>
        <v>#N/A</v>
      </c>
      <c r="CY157" s="60" t="e">
        <f ca="1">AVERAGE(OFFSET($CX$3,0,0,'Données projet'!$E$13+1,1))-AVERAGE(OFFSET($H$3,0,0,'Données projet'!$E$13+1,1))</f>
        <v>#N/A</v>
      </c>
      <c r="CZ157" s="60" t="e">
        <f t="shared" si="150"/>
        <v>#N/A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 t="e">
        <f>EXP(-LN(2)/35)*DF156+(1-EXP(-LN(2)/35))/(LN(2)/35)*DB157*DC157*VLOOKUP('Données projet'!$B$13,Paramètres!$A$1:$I$89,3,0)*0.475*44/12</f>
        <v>#N/A</v>
      </c>
      <c r="DG157" s="23" t="e">
        <f>EXP(-LN(2)/25)*DG156+(1-EXP(-LN(2)/25))/(LN(2)/25)*Calculateur!DB157*Calculateur!DD157*VLOOKUP('Données projet'!$B$13,Paramètres!$A$1:$I$89,3,0)*0.475*44/12</f>
        <v>#N/A</v>
      </c>
      <c r="DH157" s="23" t="e">
        <f>EXP(-LN(2)/2)*DH156+(1-EXP(-LN(2)/2))/(LN(2)/2)*DB157*DE157*VLOOKUP('Données projet'!$B$13,Paramètres!$A$1:$I$89,3,0)*0.475*44/12</f>
        <v>#N/A</v>
      </c>
      <c r="DI157" s="24" t="e">
        <f t="shared" si="175"/>
        <v>#N/A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0" t="e">
        <f t="shared" si="128"/>
        <v>#N/A</v>
      </c>
      <c r="EO157" s="60" t="e">
        <f ca="1">AVERAGE(OFFSET($EN$3,0,0,'Données projet'!$E$15+1,1))-AVERAGE(OFFSET($H$3,0,0,'Données projet'!$E$15+1,1))</f>
        <v>#N/A</v>
      </c>
      <c r="EP157" s="60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0" t="e">
        <f t="shared" si="131"/>
        <v>#N/A</v>
      </c>
      <c r="FJ157" s="60" t="e">
        <f ca="1">AVERAGE(OFFSET($FI$3,0,0,'Données projet'!$E$16+1,1))-AVERAGE(OFFSET($H$3,0,0,'Données projet'!$E$16+1,1))</f>
        <v>#N/A</v>
      </c>
      <c r="FK157" s="60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0" t="e">
        <f t="shared" si="134"/>
        <v>#N/A</v>
      </c>
      <c r="GE157" s="60" t="e">
        <f ca="1">AVERAGE(OFFSET($GD$3,0,0,'Données projet'!$E$17+1,1))-AVERAGE(OFFSET($H$3,0,0,'Données projet'!$E$17+1,1))</f>
        <v>#N/A</v>
      </c>
      <c r="GF157" s="60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0" t="e">
        <f t="shared" si="137"/>
        <v>#N/A</v>
      </c>
      <c r="GZ157" s="60" t="e">
        <f ca="1">AVERAGE(OFFSET($GY$3,0,0,'Données projet'!$E$18+1,1))-AVERAGE(OFFSET($H$3,0,0,'Données projet'!$E$18+1,1))</f>
        <v>#N/A</v>
      </c>
      <c r="HA157" s="60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-1.1368683772161603E-13</v>
      </c>
      <c r="O158" s="14">
        <f>N158*VLOOKUP('Données projet'!$B$9,Paramètres!$A$1:$I$89,3,0)*VLOOKUP('Données projet'!$B$9,Paramètres!$A$1:$I$89,5,0)</f>
        <v>-7.626113074366004E-14</v>
      </c>
      <c r="P158" s="14" t="e">
        <f t="shared" si="141"/>
        <v>#NUM!</v>
      </c>
      <c r="Q158" s="22" t="e">
        <f t="shared" si="162"/>
        <v>#NUM!</v>
      </c>
      <c r="R158" s="60" t="e">
        <f t="shared" si="109"/>
        <v>#NUM!</v>
      </c>
      <c r="S158" s="60">
        <f ca="1">AVERAGE(OFFSET($R$3,0,0,'Données projet'!$E$9+1,1))-AVERAGE(OFFSET($H$3,0,0,'Données projet'!$E$9+1,1))</f>
        <v>241.62816740540188</v>
      </c>
      <c r="T158" s="60">
        <f t="shared" si="142"/>
        <v>188.36757679617921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5.8030968515167348E-2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5.8030968515167348E-2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1.4210854715202004E-13</v>
      </c>
      <c r="AJ158" s="14">
        <f>AI158*VLOOKUP('Données projet'!$B$10,Paramètres!$A$1:$I$89,3,0)*VLOOKUP('Données projet'!$B$10,Paramètres!$A$1:$I$89,5,0)</f>
        <v>1.5296564015443436E-13</v>
      </c>
      <c r="AK158" s="14">
        <f t="shared" si="164"/>
        <v>2.1870525827295819E-12</v>
      </c>
      <c r="AL158" s="22">
        <f t="shared" si="165"/>
        <v>4.0755317381896617E-12</v>
      </c>
      <c r="AM158" s="60">
        <f t="shared" si="113"/>
        <v>293.33333333333741</v>
      </c>
      <c r="AN158" s="60">
        <f ca="1">AVERAGE(OFFSET($AM$3,0,0,'Données projet'!$E$10+1,1))-AVERAGE(OFFSET($H$3,0,0,'Données projet'!$E$10+1,1))</f>
        <v>380.09050904348459</v>
      </c>
      <c r="AO158" s="60">
        <f t="shared" si="144"/>
        <v>166.97658184507776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0</v>
      </c>
      <c r="BE158" s="14" t="e">
        <f>BD158*VLOOKUP('Données projet'!$B$11,Paramètres!$A$1:$I$89,3,0)*VLOOKUP('Données projet'!$B$11,Paramètres!$A$1:$I$89,5,0)</f>
        <v>#N/A</v>
      </c>
      <c r="BF158" s="14" t="e">
        <f t="shared" si="167"/>
        <v>#N/A</v>
      </c>
      <c r="BG158" s="22" t="e">
        <f t="shared" si="168"/>
        <v>#N/A</v>
      </c>
      <c r="BH158" s="60" t="e">
        <f t="shared" si="116"/>
        <v>#N/A</v>
      </c>
      <c r="BI158" s="60" t="e">
        <f ca="1">AVERAGE(OFFSET($BH$3,0,0,'Données projet'!$E$11+1,1))-AVERAGE(OFFSET($H$3,0,0,'Données projet'!$E$11+1,1))</f>
        <v>#N/A</v>
      </c>
      <c r="BJ158" s="60" t="e">
        <f t="shared" si="146"/>
        <v>#N/A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 t="e">
        <f>EXP(-LN(2)/35)*BP157+(1-EXP(-LN(2)/35))/(LN(2)/35)*BL158*BM158*VLOOKUP('Données projet'!$B$11,Paramètres!$A$1:$I$89,3,0)*0.475*44/12</f>
        <v>#N/A</v>
      </c>
      <c r="BQ158" s="23" t="e">
        <f>EXP(-LN(2)/25)*BQ157+(1-EXP(-LN(2)/25))/(LN(2)/25)*Calculateur!BL158*Calculateur!BN158*VLOOKUP('Données projet'!$B$11,Paramètres!$A$1:$I$89,3,0)*0.475*44/12</f>
        <v>#N/A</v>
      </c>
      <c r="BR158" s="23" t="e">
        <f>EXP(-LN(2)/2)*BR157+(1-EXP(-LN(2)/2))/(LN(2)/2)*BL158*BO158*VLOOKUP('Données projet'!$B$11,Paramètres!$A$1:$I$89,3,0)*0.475*44/12</f>
        <v>#N/A</v>
      </c>
      <c r="BS158" s="24" t="e">
        <f t="shared" si="169"/>
        <v>#N/A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0</v>
      </c>
      <c r="BZ158" s="14" t="e">
        <f>BY158*VLOOKUP('Données projet'!$B$12,Paramètres!$A$1:$I$89,3,0)*VLOOKUP('Données projet'!$B$12,Paramètres!$A$1:$I$89,5,0)</f>
        <v>#N/A</v>
      </c>
      <c r="CA158" s="14" t="e">
        <f t="shared" si="170"/>
        <v>#N/A</v>
      </c>
      <c r="CB158" s="22" t="e">
        <f t="shared" si="171"/>
        <v>#N/A</v>
      </c>
      <c r="CC158" s="60" t="e">
        <f t="shared" si="119"/>
        <v>#N/A</v>
      </c>
      <c r="CD158" s="60" t="e">
        <f ca="1">AVERAGE(OFFSET($CC$3,0,0,'Données projet'!$E$12+1,1))-AVERAGE(OFFSET($H$3,0,0,'Données projet'!$E$12+1,1))</f>
        <v>#N/A</v>
      </c>
      <c r="CE158" s="60" t="e">
        <f t="shared" si="148"/>
        <v>#N/A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 t="e">
        <f>EXP(-LN(2)/35)*CK157+(1-EXP(-LN(2)/35))/(LN(2)/35)*CG158*CH158*VLOOKUP('Données projet'!$B$12,Paramètres!$A$1:$I$89,3,0)*0.475*44/12</f>
        <v>#N/A</v>
      </c>
      <c r="CL158" s="23" t="e">
        <f>EXP(-LN(2)/25)*CL157+(1-EXP(-LN(2)/25))/(LN(2)/25)*Calculateur!CG158*Calculateur!CI158*VLOOKUP('Données projet'!$B$12,Paramètres!$A$1:$I$89,3,0)*0.475*44/12</f>
        <v>#N/A</v>
      </c>
      <c r="CM158" s="23" t="e">
        <f>EXP(-LN(2)/2)*CM157+(1-EXP(-LN(2)/2))/(LN(2)/2)*CG158*CJ158*VLOOKUP('Données projet'!$B$12,Paramètres!$A$1:$I$89,3,0)*0.475*44/12</f>
        <v>#N/A</v>
      </c>
      <c r="CN158" s="24" t="e">
        <f t="shared" si="172"/>
        <v>#N/A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0</v>
      </c>
      <c r="CU158" s="18" t="e">
        <f>CT158*VLOOKUP('Données projet'!$B$13,Paramètres!$A$1:$I$89,3,0)*VLOOKUP('Données projet'!$B$13,Paramètres!$A$1:$I$89,5,0)</f>
        <v>#N/A</v>
      </c>
      <c r="CV158" s="14" t="e">
        <f t="shared" si="173"/>
        <v>#N/A</v>
      </c>
      <c r="CW158" s="22" t="e">
        <f t="shared" si="174"/>
        <v>#N/A</v>
      </c>
      <c r="CX158" s="60" t="e">
        <f t="shared" si="122"/>
        <v>#N/A</v>
      </c>
      <c r="CY158" s="60" t="e">
        <f ca="1">AVERAGE(OFFSET($CX$3,0,0,'Données projet'!$E$13+1,1))-AVERAGE(OFFSET($H$3,0,0,'Données projet'!$E$13+1,1))</f>
        <v>#N/A</v>
      </c>
      <c r="CZ158" s="60" t="e">
        <f t="shared" si="150"/>
        <v>#N/A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 t="e">
        <f>EXP(-LN(2)/35)*DF157+(1-EXP(-LN(2)/35))/(LN(2)/35)*DB158*DC158*VLOOKUP('Données projet'!$B$13,Paramètres!$A$1:$I$89,3,0)*0.475*44/12</f>
        <v>#N/A</v>
      </c>
      <c r="DG158" s="23" t="e">
        <f>EXP(-LN(2)/25)*DG157+(1-EXP(-LN(2)/25))/(LN(2)/25)*Calculateur!DB158*Calculateur!DD158*VLOOKUP('Données projet'!$B$13,Paramètres!$A$1:$I$89,3,0)*0.475*44/12</f>
        <v>#N/A</v>
      </c>
      <c r="DH158" s="23" t="e">
        <f>EXP(-LN(2)/2)*DH157+(1-EXP(-LN(2)/2))/(LN(2)/2)*DB158*DE158*VLOOKUP('Données projet'!$B$13,Paramètres!$A$1:$I$89,3,0)*0.475*44/12</f>
        <v>#N/A</v>
      </c>
      <c r="DI158" s="24" t="e">
        <f t="shared" si="175"/>
        <v>#N/A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0" t="e">
        <f t="shared" si="128"/>
        <v>#N/A</v>
      </c>
      <c r="EO158" s="60" t="e">
        <f ca="1">AVERAGE(OFFSET($EN$3,0,0,'Données projet'!$E$15+1,1))-AVERAGE(OFFSET($H$3,0,0,'Données projet'!$E$15+1,1))</f>
        <v>#N/A</v>
      </c>
      <c r="EP158" s="60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0" t="e">
        <f t="shared" si="131"/>
        <v>#N/A</v>
      </c>
      <c r="FJ158" s="60" t="e">
        <f ca="1">AVERAGE(OFFSET($FI$3,0,0,'Données projet'!$E$16+1,1))-AVERAGE(OFFSET($H$3,0,0,'Données projet'!$E$16+1,1))</f>
        <v>#N/A</v>
      </c>
      <c r="FK158" s="60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0" t="e">
        <f t="shared" si="134"/>
        <v>#N/A</v>
      </c>
      <c r="GE158" s="60" t="e">
        <f ca="1">AVERAGE(OFFSET($GD$3,0,0,'Données projet'!$E$17+1,1))-AVERAGE(OFFSET($H$3,0,0,'Données projet'!$E$17+1,1))</f>
        <v>#N/A</v>
      </c>
      <c r="GF158" s="60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0" t="e">
        <f t="shared" si="137"/>
        <v>#N/A</v>
      </c>
      <c r="GZ158" s="60" t="e">
        <f ca="1">AVERAGE(OFFSET($GY$3,0,0,'Données projet'!$E$18+1,1))-AVERAGE(OFFSET($H$3,0,0,'Données projet'!$E$18+1,1))</f>
        <v>#N/A</v>
      </c>
      <c r="HA158" s="60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-1.1368683772161603E-13</v>
      </c>
      <c r="O159" s="14">
        <f>N159*VLOOKUP('Données projet'!$B$9,Paramètres!$A$1:$I$89,3,0)*VLOOKUP('Données projet'!$B$9,Paramètres!$A$1:$I$89,5,0)</f>
        <v>-7.626113074366004E-14</v>
      </c>
      <c r="P159" s="14" t="e">
        <f t="shared" si="141"/>
        <v>#NUM!</v>
      </c>
      <c r="Q159" s="22" t="e">
        <f t="shared" si="162"/>
        <v>#NUM!</v>
      </c>
      <c r="R159" s="60" t="e">
        <f t="shared" si="109"/>
        <v>#NUM!</v>
      </c>
      <c r="S159" s="60">
        <f ca="1">AVERAGE(OFFSET($R$3,0,0,'Données projet'!$E$9+1,1))-AVERAGE(OFFSET($H$3,0,0,'Données projet'!$E$9+1,1))</f>
        <v>241.62816740540188</v>
      </c>
      <c r="T159" s="60">
        <f t="shared" si="142"/>
        <v>188.36757679617921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5.6444108629404098E-2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5.6444108629404098E-2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1.4210854715202004E-13</v>
      </c>
      <c r="AJ159" s="14">
        <f>AI159*VLOOKUP('Données projet'!$B$10,Paramètres!$A$1:$I$89,3,0)*VLOOKUP('Données projet'!$B$10,Paramètres!$A$1:$I$89,5,0)</f>
        <v>1.5296564015443436E-13</v>
      </c>
      <c r="AK159" s="14">
        <f t="shared" si="164"/>
        <v>2.1870525827295819E-12</v>
      </c>
      <c r="AL159" s="22">
        <f t="shared" si="165"/>
        <v>4.0755317381896617E-12</v>
      </c>
      <c r="AM159" s="60">
        <f t="shared" si="113"/>
        <v>293.33333333333741</v>
      </c>
      <c r="AN159" s="60">
        <f ca="1">AVERAGE(OFFSET($AM$3,0,0,'Données projet'!$E$10+1,1))-AVERAGE(OFFSET($H$3,0,0,'Données projet'!$E$10+1,1))</f>
        <v>380.09050904348459</v>
      </c>
      <c r="AO159" s="60">
        <f t="shared" si="144"/>
        <v>166.97658184507776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0</v>
      </c>
      <c r="BE159" s="14" t="e">
        <f>BD159*VLOOKUP('Données projet'!$B$11,Paramètres!$A$1:$I$89,3,0)*VLOOKUP('Données projet'!$B$11,Paramètres!$A$1:$I$89,5,0)</f>
        <v>#N/A</v>
      </c>
      <c r="BF159" s="14" t="e">
        <f t="shared" si="167"/>
        <v>#N/A</v>
      </c>
      <c r="BG159" s="22" t="e">
        <f t="shared" si="168"/>
        <v>#N/A</v>
      </c>
      <c r="BH159" s="60" t="e">
        <f t="shared" si="116"/>
        <v>#N/A</v>
      </c>
      <c r="BI159" s="60" t="e">
        <f ca="1">AVERAGE(OFFSET($BH$3,0,0,'Données projet'!$E$11+1,1))-AVERAGE(OFFSET($H$3,0,0,'Données projet'!$E$11+1,1))</f>
        <v>#N/A</v>
      </c>
      <c r="BJ159" s="60" t="e">
        <f t="shared" si="146"/>
        <v>#N/A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 t="e">
        <f>EXP(-LN(2)/35)*BP158+(1-EXP(-LN(2)/35))/(LN(2)/35)*BL159*BM159*VLOOKUP('Données projet'!$B$11,Paramètres!$A$1:$I$89,3,0)*0.475*44/12</f>
        <v>#N/A</v>
      </c>
      <c r="BQ159" s="23" t="e">
        <f>EXP(-LN(2)/25)*BQ158+(1-EXP(-LN(2)/25))/(LN(2)/25)*Calculateur!BL159*Calculateur!BN159*VLOOKUP('Données projet'!$B$11,Paramètres!$A$1:$I$89,3,0)*0.475*44/12</f>
        <v>#N/A</v>
      </c>
      <c r="BR159" s="23" t="e">
        <f>EXP(-LN(2)/2)*BR158+(1-EXP(-LN(2)/2))/(LN(2)/2)*BL159*BO159*VLOOKUP('Données projet'!$B$11,Paramètres!$A$1:$I$89,3,0)*0.475*44/12</f>
        <v>#N/A</v>
      </c>
      <c r="BS159" s="24" t="e">
        <f t="shared" si="169"/>
        <v>#N/A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0</v>
      </c>
      <c r="BZ159" s="14" t="e">
        <f>BY159*VLOOKUP('Données projet'!$B$12,Paramètres!$A$1:$I$89,3,0)*VLOOKUP('Données projet'!$B$12,Paramètres!$A$1:$I$89,5,0)</f>
        <v>#N/A</v>
      </c>
      <c r="CA159" s="14" t="e">
        <f t="shared" si="170"/>
        <v>#N/A</v>
      </c>
      <c r="CB159" s="22" t="e">
        <f t="shared" si="171"/>
        <v>#N/A</v>
      </c>
      <c r="CC159" s="60" t="e">
        <f t="shared" si="119"/>
        <v>#N/A</v>
      </c>
      <c r="CD159" s="60" t="e">
        <f ca="1">AVERAGE(OFFSET($CC$3,0,0,'Données projet'!$E$12+1,1))-AVERAGE(OFFSET($H$3,0,0,'Données projet'!$E$12+1,1))</f>
        <v>#N/A</v>
      </c>
      <c r="CE159" s="60" t="e">
        <f t="shared" si="148"/>
        <v>#N/A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 t="e">
        <f>EXP(-LN(2)/35)*CK158+(1-EXP(-LN(2)/35))/(LN(2)/35)*CG159*CH159*VLOOKUP('Données projet'!$B$12,Paramètres!$A$1:$I$89,3,0)*0.475*44/12</f>
        <v>#N/A</v>
      </c>
      <c r="CL159" s="23" t="e">
        <f>EXP(-LN(2)/25)*CL158+(1-EXP(-LN(2)/25))/(LN(2)/25)*Calculateur!CG159*Calculateur!CI159*VLOOKUP('Données projet'!$B$12,Paramètres!$A$1:$I$89,3,0)*0.475*44/12</f>
        <v>#N/A</v>
      </c>
      <c r="CM159" s="23" t="e">
        <f>EXP(-LN(2)/2)*CM158+(1-EXP(-LN(2)/2))/(LN(2)/2)*CG159*CJ159*VLOOKUP('Données projet'!$B$12,Paramètres!$A$1:$I$89,3,0)*0.475*44/12</f>
        <v>#N/A</v>
      </c>
      <c r="CN159" s="24" t="e">
        <f t="shared" si="172"/>
        <v>#N/A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0</v>
      </c>
      <c r="CU159" s="18" t="e">
        <f>CT159*VLOOKUP('Données projet'!$B$13,Paramètres!$A$1:$I$89,3,0)*VLOOKUP('Données projet'!$B$13,Paramètres!$A$1:$I$89,5,0)</f>
        <v>#N/A</v>
      </c>
      <c r="CV159" s="14" t="e">
        <f t="shared" si="173"/>
        <v>#N/A</v>
      </c>
      <c r="CW159" s="22" t="e">
        <f t="shared" si="174"/>
        <v>#N/A</v>
      </c>
      <c r="CX159" s="60" t="e">
        <f t="shared" si="122"/>
        <v>#N/A</v>
      </c>
      <c r="CY159" s="60" t="e">
        <f ca="1">AVERAGE(OFFSET($CX$3,0,0,'Données projet'!$E$13+1,1))-AVERAGE(OFFSET($H$3,0,0,'Données projet'!$E$13+1,1))</f>
        <v>#N/A</v>
      </c>
      <c r="CZ159" s="60" t="e">
        <f t="shared" si="150"/>
        <v>#N/A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 t="e">
        <f>EXP(-LN(2)/35)*DF158+(1-EXP(-LN(2)/35))/(LN(2)/35)*DB159*DC159*VLOOKUP('Données projet'!$B$13,Paramètres!$A$1:$I$89,3,0)*0.475*44/12</f>
        <v>#N/A</v>
      </c>
      <c r="DG159" s="23" t="e">
        <f>EXP(-LN(2)/25)*DG158+(1-EXP(-LN(2)/25))/(LN(2)/25)*Calculateur!DB159*Calculateur!DD159*VLOOKUP('Données projet'!$B$13,Paramètres!$A$1:$I$89,3,0)*0.475*44/12</f>
        <v>#N/A</v>
      </c>
      <c r="DH159" s="23" t="e">
        <f>EXP(-LN(2)/2)*DH158+(1-EXP(-LN(2)/2))/(LN(2)/2)*DB159*DE159*VLOOKUP('Données projet'!$B$13,Paramètres!$A$1:$I$89,3,0)*0.475*44/12</f>
        <v>#N/A</v>
      </c>
      <c r="DI159" s="24" t="e">
        <f t="shared" si="175"/>
        <v>#N/A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0" t="e">
        <f t="shared" si="128"/>
        <v>#N/A</v>
      </c>
      <c r="EO159" s="60" t="e">
        <f ca="1">AVERAGE(OFFSET($EN$3,0,0,'Données projet'!$E$15+1,1))-AVERAGE(OFFSET($H$3,0,0,'Données projet'!$E$15+1,1))</f>
        <v>#N/A</v>
      </c>
      <c r="EP159" s="60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0" t="e">
        <f t="shared" si="131"/>
        <v>#N/A</v>
      </c>
      <c r="FJ159" s="60" t="e">
        <f ca="1">AVERAGE(OFFSET($FI$3,0,0,'Données projet'!$E$16+1,1))-AVERAGE(OFFSET($H$3,0,0,'Données projet'!$E$16+1,1))</f>
        <v>#N/A</v>
      </c>
      <c r="FK159" s="60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0" t="e">
        <f t="shared" si="134"/>
        <v>#N/A</v>
      </c>
      <c r="GE159" s="60" t="e">
        <f ca="1">AVERAGE(OFFSET($GD$3,0,0,'Données projet'!$E$17+1,1))-AVERAGE(OFFSET($H$3,0,0,'Données projet'!$E$17+1,1))</f>
        <v>#N/A</v>
      </c>
      <c r="GF159" s="60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0" t="e">
        <f t="shared" si="137"/>
        <v>#N/A</v>
      </c>
      <c r="GZ159" s="60" t="e">
        <f ca="1">AVERAGE(OFFSET($GY$3,0,0,'Données projet'!$E$18+1,1))-AVERAGE(OFFSET($H$3,0,0,'Données projet'!$E$18+1,1))</f>
        <v>#N/A</v>
      </c>
      <c r="HA159" s="60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-1.1368683772161603E-13</v>
      </c>
      <c r="O160" s="14">
        <f>N160*VLOOKUP('Données projet'!$B$9,Paramètres!$A$1:$I$89,3,0)*VLOOKUP('Données projet'!$B$9,Paramètres!$A$1:$I$89,5,0)</f>
        <v>-7.626113074366004E-14</v>
      </c>
      <c r="P160" s="14" t="e">
        <f t="shared" si="141"/>
        <v>#NUM!</v>
      </c>
      <c r="Q160" s="22" t="e">
        <f t="shared" si="162"/>
        <v>#NUM!</v>
      </c>
      <c r="R160" s="60" t="e">
        <f t="shared" si="109"/>
        <v>#NUM!</v>
      </c>
      <c r="S160" s="60">
        <f ca="1">AVERAGE(OFFSET($R$3,0,0,'Données projet'!$E$9+1,1))-AVERAGE(OFFSET($H$3,0,0,'Données projet'!$E$9+1,1))</f>
        <v>241.62816740540188</v>
      </c>
      <c r="T160" s="60">
        <f t="shared" si="142"/>
        <v>188.36757679617921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5.4900641510666377E-2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5.4900641510666377E-2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1.4210854715202004E-13</v>
      </c>
      <c r="AJ160" s="14">
        <f>AI160*VLOOKUP('Données projet'!$B$10,Paramètres!$A$1:$I$89,3,0)*VLOOKUP('Données projet'!$B$10,Paramètres!$A$1:$I$89,5,0)</f>
        <v>1.5296564015443436E-13</v>
      </c>
      <c r="AK160" s="14">
        <f t="shared" si="164"/>
        <v>2.1870525827295819E-12</v>
      </c>
      <c r="AL160" s="22">
        <f t="shared" si="165"/>
        <v>4.0755317381896617E-12</v>
      </c>
      <c r="AM160" s="60">
        <f t="shared" si="113"/>
        <v>293.33333333333741</v>
      </c>
      <c r="AN160" s="60">
        <f ca="1">AVERAGE(OFFSET($AM$3,0,0,'Données projet'!$E$10+1,1))-AVERAGE(OFFSET($H$3,0,0,'Données projet'!$E$10+1,1))</f>
        <v>380.09050904348459</v>
      </c>
      <c r="AO160" s="60">
        <f t="shared" si="144"/>
        <v>166.97658184507776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0</v>
      </c>
      <c r="BE160" s="14" t="e">
        <f>BD160*VLOOKUP('Données projet'!$B$11,Paramètres!$A$1:$I$89,3,0)*VLOOKUP('Données projet'!$B$11,Paramètres!$A$1:$I$89,5,0)</f>
        <v>#N/A</v>
      </c>
      <c r="BF160" s="14" t="e">
        <f t="shared" si="167"/>
        <v>#N/A</v>
      </c>
      <c r="BG160" s="22" t="e">
        <f t="shared" si="168"/>
        <v>#N/A</v>
      </c>
      <c r="BH160" s="60" t="e">
        <f t="shared" si="116"/>
        <v>#N/A</v>
      </c>
      <c r="BI160" s="60" t="e">
        <f ca="1">AVERAGE(OFFSET($BH$3,0,0,'Données projet'!$E$11+1,1))-AVERAGE(OFFSET($H$3,0,0,'Données projet'!$E$11+1,1))</f>
        <v>#N/A</v>
      </c>
      <c r="BJ160" s="60" t="e">
        <f t="shared" si="146"/>
        <v>#N/A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 t="e">
        <f>EXP(-LN(2)/35)*BP159+(1-EXP(-LN(2)/35))/(LN(2)/35)*BL160*BM160*VLOOKUP('Données projet'!$B$11,Paramètres!$A$1:$I$89,3,0)*0.475*44/12</f>
        <v>#N/A</v>
      </c>
      <c r="BQ160" s="23" t="e">
        <f>EXP(-LN(2)/25)*BQ159+(1-EXP(-LN(2)/25))/(LN(2)/25)*Calculateur!BL160*Calculateur!BN160*VLOOKUP('Données projet'!$B$11,Paramètres!$A$1:$I$89,3,0)*0.475*44/12</f>
        <v>#N/A</v>
      </c>
      <c r="BR160" s="23" t="e">
        <f>EXP(-LN(2)/2)*BR159+(1-EXP(-LN(2)/2))/(LN(2)/2)*BL160*BO160*VLOOKUP('Données projet'!$B$11,Paramètres!$A$1:$I$89,3,0)*0.475*44/12</f>
        <v>#N/A</v>
      </c>
      <c r="BS160" s="24" t="e">
        <f t="shared" si="169"/>
        <v>#N/A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0</v>
      </c>
      <c r="BZ160" s="14" t="e">
        <f>BY160*VLOOKUP('Données projet'!$B$12,Paramètres!$A$1:$I$89,3,0)*VLOOKUP('Données projet'!$B$12,Paramètres!$A$1:$I$89,5,0)</f>
        <v>#N/A</v>
      </c>
      <c r="CA160" s="14" t="e">
        <f t="shared" si="170"/>
        <v>#N/A</v>
      </c>
      <c r="CB160" s="22" t="e">
        <f t="shared" si="171"/>
        <v>#N/A</v>
      </c>
      <c r="CC160" s="60" t="e">
        <f t="shared" si="119"/>
        <v>#N/A</v>
      </c>
      <c r="CD160" s="60" t="e">
        <f ca="1">AVERAGE(OFFSET($CC$3,0,0,'Données projet'!$E$12+1,1))-AVERAGE(OFFSET($H$3,0,0,'Données projet'!$E$12+1,1))</f>
        <v>#N/A</v>
      </c>
      <c r="CE160" s="60" t="e">
        <f t="shared" si="148"/>
        <v>#N/A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 t="e">
        <f>EXP(-LN(2)/35)*CK159+(1-EXP(-LN(2)/35))/(LN(2)/35)*CG160*CH160*VLOOKUP('Données projet'!$B$12,Paramètres!$A$1:$I$89,3,0)*0.475*44/12</f>
        <v>#N/A</v>
      </c>
      <c r="CL160" s="23" t="e">
        <f>EXP(-LN(2)/25)*CL159+(1-EXP(-LN(2)/25))/(LN(2)/25)*Calculateur!CG160*Calculateur!CI160*VLOOKUP('Données projet'!$B$12,Paramètres!$A$1:$I$89,3,0)*0.475*44/12</f>
        <v>#N/A</v>
      </c>
      <c r="CM160" s="23" t="e">
        <f>EXP(-LN(2)/2)*CM159+(1-EXP(-LN(2)/2))/(LN(2)/2)*CG160*CJ160*VLOOKUP('Données projet'!$B$12,Paramètres!$A$1:$I$89,3,0)*0.475*44/12</f>
        <v>#N/A</v>
      </c>
      <c r="CN160" s="24" t="e">
        <f t="shared" si="172"/>
        <v>#N/A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0</v>
      </c>
      <c r="CU160" s="18" t="e">
        <f>CT160*VLOOKUP('Données projet'!$B$13,Paramètres!$A$1:$I$89,3,0)*VLOOKUP('Données projet'!$B$13,Paramètres!$A$1:$I$89,5,0)</f>
        <v>#N/A</v>
      </c>
      <c r="CV160" s="14" t="e">
        <f t="shared" si="173"/>
        <v>#N/A</v>
      </c>
      <c r="CW160" s="22" t="e">
        <f t="shared" si="174"/>
        <v>#N/A</v>
      </c>
      <c r="CX160" s="60" t="e">
        <f t="shared" si="122"/>
        <v>#N/A</v>
      </c>
      <c r="CY160" s="60" t="e">
        <f ca="1">AVERAGE(OFFSET($CX$3,0,0,'Données projet'!$E$13+1,1))-AVERAGE(OFFSET($H$3,0,0,'Données projet'!$E$13+1,1))</f>
        <v>#N/A</v>
      </c>
      <c r="CZ160" s="60" t="e">
        <f t="shared" si="150"/>
        <v>#N/A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 t="e">
        <f>EXP(-LN(2)/35)*DF159+(1-EXP(-LN(2)/35))/(LN(2)/35)*DB160*DC160*VLOOKUP('Données projet'!$B$13,Paramètres!$A$1:$I$89,3,0)*0.475*44/12</f>
        <v>#N/A</v>
      </c>
      <c r="DG160" s="23" t="e">
        <f>EXP(-LN(2)/25)*DG159+(1-EXP(-LN(2)/25))/(LN(2)/25)*Calculateur!DB160*Calculateur!DD160*VLOOKUP('Données projet'!$B$13,Paramètres!$A$1:$I$89,3,0)*0.475*44/12</f>
        <v>#N/A</v>
      </c>
      <c r="DH160" s="23" t="e">
        <f>EXP(-LN(2)/2)*DH159+(1-EXP(-LN(2)/2))/(LN(2)/2)*DB160*DE160*VLOOKUP('Données projet'!$B$13,Paramètres!$A$1:$I$89,3,0)*0.475*44/12</f>
        <v>#N/A</v>
      </c>
      <c r="DI160" s="24" t="e">
        <f t="shared" si="175"/>
        <v>#N/A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0" t="e">
        <f t="shared" si="128"/>
        <v>#N/A</v>
      </c>
      <c r="EO160" s="60" t="e">
        <f ca="1">AVERAGE(OFFSET($EN$3,0,0,'Données projet'!$E$15+1,1))-AVERAGE(OFFSET($H$3,0,0,'Données projet'!$E$15+1,1))</f>
        <v>#N/A</v>
      </c>
      <c r="EP160" s="60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0" t="e">
        <f t="shared" si="131"/>
        <v>#N/A</v>
      </c>
      <c r="FJ160" s="60" t="e">
        <f ca="1">AVERAGE(OFFSET($FI$3,0,0,'Données projet'!$E$16+1,1))-AVERAGE(OFFSET($H$3,0,0,'Données projet'!$E$16+1,1))</f>
        <v>#N/A</v>
      </c>
      <c r="FK160" s="60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0" t="e">
        <f t="shared" si="134"/>
        <v>#N/A</v>
      </c>
      <c r="GE160" s="60" t="e">
        <f ca="1">AVERAGE(OFFSET($GD$3,0,0,'Données projet'!$E$17+1,1))-AVERAGE(OFFSET($H$3,0,0,'Données projet'!$E$17+1,1))</f>
        <v>#N/A</v>
      </c>
      <c r="GF160" s="60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0" t="e">
        <f t="shared" si="137"/>
        <v>#N/A</v>
      </c>
      <c r="GZ160" s="60" t="e">
        <f ca="1">AVERAGE(OFFSET($GY$3,0,0,'Données projet'!$E$18+1,1))-AVERAGE(OFFSET($H$3,0,0,'Données projet'!$E$18+1,1))</f>
        <v>#N/A</v>
      </c>
      <c r="HA160" s="60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-1.1368683772161603E-13</v>
      </c>
      <c r="O161" s="14">
        <f>N161*VLOOKUP('Données projet'!$B$9,Paramètres!$A$1:$I$89,3,0)*VLOOKUP('Données projet'!$B$9,Paramètres!$A$1:$I$89,5,0)</f>
        <v>-7.626113074366004E-14</v>
      </c>
      <c r="P161" s="14" t="e">
        <f t="shared" si="141"/>
        <v>#NUM!</v>
      </c>
      <c r="Q161" s="22" t="e">
        <f t="shared" si="162"/>
        <v>#NUM!</v>
      </c>
      <c r="R161" s="60" t="e">
        <f t="shared" si="109"/>
        <v>#NUM!</v>
      </c>
      <c r="S161" s="60">
        <f ca="1">AVERAGE(OFFSET($R$3,0,0,'Données projet'!$E$9+1,1))-AVERAGE(OFFSET($H$3,0,0,'Données projet'!$E$9+1,1))</f>
        <v>241.62816740540188</v>
      </c>
      <c r="T161" s="60">
        <f t="shared" si="142"/>
        <v>188.36757679617921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5.3399380581457948E-2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5.3399380581457948E-2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1.4210854715202004E-13</v>
      </c>
      <c r="AJ161" s="14">
        <f>AI161*VLOOKUP('Données projet'!$B$10,Paramètres!$A$1:$I$89,3,0)*VLOOKUP('Données projet'!$B$10,Paramètres!$A$1:$I$89,5,0)</f>
        <v>1.5296564015443436E-13</v>
      </c>
      <c r="AK161" s="14">
        <f t="shared" si="164"/>
        <v>2.1870525827295819E-12</v>
      </c>
      <c r="AL161" s="22">
        <f t="shared" si="165"/>
        <v>4.0755317381896617E-12</v>
      </c>
      <c r="AM161" s="60">
        <f t="shared" si="113"/>
        <v>293.33333333333741</v>
      </c>
      <c r="AN161" s="60">
        <f ca="1">AVERAGE(OFFSET($AM$3,0,0,'Données projet'!$E$10+1,1))-AVERAGE(OFFSET($H$3,0,0,'Données projet'!$E$10+1,1))</f>
        <v>380.09050904348459</v>
      </c>
      <c r="AO161" s="60">
        <f t="shared" si="144"/>
        <v>166.97658184507776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0</v>
      </c>
      <c r="BE161" s="14" t="e">
        <f>BD161*VLOOKUP('Données projet'!$B$11,Paramètres!$A$1:$I$89,3,0)*VLOOKUP('Données projet'!$B$11,Paramètres!$A$1:$I$89,5,0)</f>
        <v>#N/A</v>
      </c>
      <c r="BF161" s="14" t="e">
        <f t="shared" si="167"/>
        <v>#N/A</v>
      </c>
      <c r="BG161" s="22" t="e">
        <f t="shared" si="168"/>
        <v>#N/A</v>
      </c>
      <c r="BH161" s="60" t="e">
        <f t="shared" si="116"/>
        <v>#N/A</v>
      </c>
      <c r="BI161" s="60" t="e">
        <f ca="1">AVERAGE(OFFSET($BH$3,0,0,'Données projet'!$E$11+1,1))-AVERAGE(OFFSET($H$3,0,0,'Données projet'!$E$11+1,1))</f>
        <v>#N/A</v>
      </c>
      <c r="BJ161" s="60" t="e">
        <f t="shared" si="146"/>
        <v>#N/A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 t="e">
        <f>EXP(-LN(2)/35)*BP160+(1-EXP(-LN(2)/35))/(LN(2)/35)*BL161*BM161*VLOOKUP('Données projet'!$B$11,Paramètres!$A$1:$I$89,3,0)*0.475*44/12</f>
        <v>#N/A</v>
      </c>
      <c r="BQ161" s="23" t="e">
        <f>EXP(-LN(2)/25)*BQ160+(1-EXP(-LN(2)/25))/(LN(2)/25)*Calculateur!BL161*Calculateur!BN161*VLOOKUP('Données projet'!$B$11,Paramètres!$A$1:$I$89,3,0)*0.475*44/12</f>
        <v>#N/A</v>
      </c>
      <c r="BR161" s="23" t="e">
        <f>EXP(-LN(2)/2)*BR160+(1-EXP(-LN(2)/2))/(LN(2)/2)*BL161*BO161*VLOOKUP('Données projet'!$B$11,Paramètres!$A$1:$I$89,3,0)*0.475*44/12</f>
        <v>#N/A</v>
      </c>
      <c r="BS161" s="24" t="e">
        <f t="shared" si="169"/>
        <v>#N/A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0</v>
      </c>
      <c r="BZ161" s="14" t="e">
        <f>BY161*VLOOKUP('Données projet'!$B$12,Paramètres!$A$1:$I$89,3,0)*VLOOKUP('Données projet'!$B$12,Paramètres!$A$1:$I$89,5,0)</f>
        <v>#N/A</v>
      </c>
      <c r="CA161" s="14" t="e">
        <f t="shared" si="170"/>
        <v>#N/A</v>
      </c>
      <c r="CB161" s="22" t="e">
        <f t="shared" si="171"/>
        <v>#N/A</v>
      </c>
      <c r="CC161" s="60" t="e">
        <f t="shared" si="119"/>
        <v>#N/A</v>
      </c>
      <c r="CD161" s="60" t="e">
        <f ca="1">AVERAGE(OFFSET($CC$3,0,0,'Données projet'!$E$12+1,1))-AVERAGE(OFFSET($H$3,0,0,'Données projet'!$E$12+1,1))</f>
        <v>#N/A</v>
      </c>
      <c r="CE161" s="60" t="e">
        <f t="shared" si="148"/>
        <v>#N/A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 t="e">
        <f>EXP(-LN(2)/35)*CK160+(1-EXP(-LN(2)/35))/(LN(2)/35)*CG161*CH161*VLOOKUP('Données projet'!$B$12,Paramètres!$A$1:$I$89,3,0)*0.475*44/12</f>
        <v>#N/A</v>
      </c>
      <c r="CL161" s="23" t="e">
        <f>EXP(-LN(2)/25)*CL160+(1-EXP(-LN(2)/25))/(LN(2)/25)*Calculateur!CG161*Calculateur!CI161*VLOOKUP('Données projet'!$B$12,Paramètres!$A$1:$I$89,3,0)*0.475*44/12</f>
        <v>#N/A</v>
      </c>
      <c r="CM161" s="23" t="e">
        <f>EXP(-LN(2)/2)*CM160+(1-EXP(-LN(2)/2))/(LN(2)/2)*CG161*CJ161*VLOOKUP('Données projet'!$B$12,Paramètres!$A$1:$I$89,3,0)*0.475*44/12</f>
        <v>#N/A</v>
      </c>
      <c r="CN161" s="24" t="e">
        <f t="shared" si="172"/>
        <v>#N/A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0</v>
      </c>
      <c r="CU161" s="18" t="e">
        <f>CT161*VLOOKUP('Données projet'!$B$13,Paramètres!$A$1:$I$89,3,0)*VLOOKUP('Données projet'!$B$13,Paramètres!$A$1:$I$89,5,0)</f>
        <v>#N/A</v>
      </c>
      <c r="CV161" s="14" t="e">
        <f t="shared" si="173"/>
        <v>#N/A</v>
      </c>
      <c r="CW161" s="22" t="e">
        <f t="shared" si="174"/>
        <v>#N/A</v>
      </c>
      <c r="CX161" s="60" t="e">
        <f t="shared" si="122"/>
        <v>#N/A</v>
      </c>
      <c r="CY161" s="60" t="e">
        <f ca="1">AVERAGE(OFFSET($CX$3,0,0,'Données projet'!$E$13+1,1))-AVERAGE(OFFSET($H$3,0,0,'Données projet'!$E$13+1,1))</f>
        <v>#N/A</v>
      </c>
      <c r="CZ161" s="60" t="e">
        <f t="shared" si="150"/>
        <v>#N/A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 t="e">
        <f>EXP(-LN(2)/35)*DF160+(1-EXP(-LN(2)/35))/(LN(2)/35)*DB161*DC161*VLOOKUP('Données projet'!$B$13,Paramètres!$A$1:$I$89,3,0)*0.475*44/12</f>
        <v>#N/A</v>
      </c>
      <c r="DG161" s="23" t="e">
        <f>EXP(-LN(2)/25)*DG160+(1-EXP(-LN(2)/25))/(LN(2)/25)*Calculateur!DB161*Calculateur!DD161*VLOOKUP('Données projet'!$B$13,Paramètres!$A$1:$I$89,3,0)*0.475*44/12</f>
        <v>#N/A</v>
      </c>
      <c r="DH161" s="23" t="e">
        <f>EXP(-LN(2)/2)*DH160+(1-EXP(-LN(2)/2))/(LN(2)/2)*DB161*DE161*VLOOKUP('Données projet'!$B$13,Paramètres!$A$1:$I$89,3,0)*0.475*44/12</f>
        <v>#N/A</v>
      </c>
      <c r="DI161" s="24" t="e">
        <f t="shared" si="175"/>
        <v>#N/A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0" t="e">
        <f t="shared" si="128"/>
        <v>#N/A</v>
      </c>
      <c r="EO161" s="60" t="e">
        <f ca="1">AVERAGE(OFFSET($EN$3,0,0,'Données projet'!$E$15+1,1))-AVERAGE(OFFSET($H$3,0,0,'Données projet'!$E$15+1,1))</f>
        <v>#N/A</v>
      </c>
      <c r="EP161" s="60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0" t="e">
        <f t="shared" si="131"/>
        <v>#N/A</v>
      </c>
      <c r="FJ161" s="60" t="e">
        <f ca="1">AVERAGE(OFFSET($FI$3,0,0,'Données projet'!$E$16+1,1))-AVERAGE(OFFSET($H$3,0,0,'Données projet'!$E$16+1,1))</f>
        <v>#N/A</v>
      </c>
      <c r="FK161" s="60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0" t="e">
        <f t="shared" si="134"/>
        <v>#N/A</v>
      </c>
      <c r="GE161" s="60" t="e">
        <f ca="1">AVERAGE(OFFSET($GD$3,0,0,'Données projet'!$E$17+1,1))-AVERAGE(OFFSET($H$3,0,0,'Données projet'!$E$17+1,1))</f>
        <v>#N/A</v>
      </c>
      <c r="GF161" s="60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0" t="e">
        <f t="shared" si="137"/>
        <v>#N/A</v>
      </c>
      <c r="GZ161" s="60" t="e">
        <f ca="1">AVERAGE(OFFSET($GY$3,0,0,'Données projet'!$E$18+1,1))-AVERAGE(OFFSET($H$3,0,0,'Données projet'!$E$18+1,1))</f>
        <v>#N/A</v>
      </c>
      <c r="HA161" s="60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-1.1368683772161603E-13</v>
      </c>
      <c r="O162" s="14">
        <f>N162*VLOOKUP('Données projet'!$B$9,Paramètres!$A$1:$I$89,3,0)*VLOOKUP('Données projet'!$B$9,Paramètres!$A$1:$I$89,5,0)</f>
        <v>-7.626113074366004E-14</v>
      </c>
      <c r="P162" s="14" t="e">
        <f t="shared" si="141"/>
        <v>#NUM!</v>
      </c>
      <c r="Q162" s="22" t="e">
        <f t="shared" si="162"/>
        <v>#NUM!</v>
      </c>
      <c r="R162" s="60" t="e">
        <f t="shared" si="109"/>
        <v>#NUM!</v>
      </c>
      <c r="S162" s="60">
        <f ca="1">AVERAGE(OFFSET($R$3,0,0,'Données projet'!$E$9+1,1))-AVERAGE(OFFSET($H$3,0,0,'Données projet'!$E$9+1,1))</f>
        <v>241.62816740540188</v>
      </c>
      <c r="T162" s="60">
        <f t="shared" si="142"/>
        <v>188.36757679617921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5.1939171711306603E-2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5.1939171711306603E-2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1.4210854715202004E-13</v>
      </c>
      <c r="AJ162" s="14">
        <f>AI162*VLOOKUP('Données projet'!$B$10,Paramètres!$A$1:$I$89,3,0)*VLOOKUP('Données projet'!$B$10,Paramètres!$A$1:$I$89,5,0)</f>
        <v>1.5296564015443436E-13</v>
      </c>
      <c r="AK162" s="14">
        <f t="shared" si="164"/>
        <v>2.1870525827295819E-12</v>
      </c>
      <c r="AL162" s="22">
        <f t="shared" si="165"/>
        <v>4.0755317381896617E-12</v>
      </c>
      <c r="AM162" s="60">
        <f t="shared" si="113"/>
        <v>293.33333333333741</v>
      </c>
      <c r="AN162" s="60">
        <f ca="1">AVERAGE(OFFSET($AM$3,0,0,'Données projet'!$E$10+1,1))-AVERAGE(OFFSET($H$3,0,0,'Données projet'!$E$10+1,1))</f>
        <v>380.09050904348459</v>
      </c>
      <c r="AO162" s="60">
        <f t="shared" si="144"/>
        <v>166.97658184507776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0</v>
      </c>
      <c r="BE162" s="14" t="e">
        <f>BD162*VLOOKUP('Données projet'!$B$11,Paramètres!$A$1:$I$89,3,0)*VLOOKUP('Données projet'!$B$11,Paramètres!$A$1:$I$89,5,0)</f>
        <v>#N/A</v>
      </c>
      <c r="BF162" s="14" t="e">
        <f t="shared" si="167"/>
        <v>#N/A</v>
      </c>
      <c r="BG162" s="22" t="e">
        <f t="shared" si="168"/>
        <v>#N/A</v>
      </c>
      <c r="BH162" s="60" t="e">
        <f t="shared" si="116"/>
        <v>#N/A</v>
      </c>
      <c r="BI162" s="60" t="e">
        <f ca="1">AVERAGE(OFFSET($BH$3,0,0,'Données projet'!$E$11+1,1))-AVERAGE(OFFSET($H$3,0,0,'Données projet'!$E$11+1,1))</f>
        <v>#N/A</v>
      </c>
      <c r="BJ162" s="60" t="e">
        <f t="shared" si="146"/>
        <v>#N/A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 t="e">
        <f>EXP(-LN(2)/35)*BP161+(1-EXP(-LN(2)/35))/(LN(2)/35)*BL162*BM162*VLOOKUP('Données projet'!$B$11,Paramètres!$A$1:$I$89,3,0)*0.475*44/12</f>
        <v>#N/A</v>
      </c>
      <c r="BQ162" s="23" t="e">
        <f>EXP(-LN(2)/25)*BQ161+(1-EXP(-LN(2)/25))/(LN(2)/25)*Calculateur!BL162*Calculateur!BN162*VLOOKUP('Données projet'!$B$11,Paramètres!$A$1:$I$89,3,0)*0.475*44/12</f>
        <v>#N/A</v>
      </c>
      <c r="BR162" s="23" t="e">
        <f>EXP(-LN(2)/2)*BR161+(1-EXP(-LN(2)/2))/(LN(2)/2)*BL162*BO162*VLOOKUP('Données projet'!$B$11,Paramètres!$A$1:$I$89,3,0)*0.475*44/12</f>
        <v>#N/A</v>
      </c>
      <c r="BS162" s="24" t="e">
        <f t="shared" si="169"/>
        <v>#N/A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0</v>
      </c>
      <c r="BZ162" s="14" t="e">
        <f>BY162*VLOOKUP('Données projet'!$B$12,Paramètres!$A$1:$I$89,3,0)*VLOOKUP('Données projet'!$B$12,Paramètres!$A$1:$I$89,5,0)</f>
        <v>#N/A</v>
      </c>
      <c r="CA162" s="14" t="e">
        <f t="shared" si="170"/>
        <v>#N/A</v>
      </c>
      <c r="CB162" s="22" t="e">
        <f t="shared" si="171"/>
        <v>#N/A</v>
      </c>
      <c r="CC162" s="60" t="e">
        <f t="shared" si="119"/>
        <v>#N/A</v>
      </c>
      <c r="CD162" s="60" t="e">
        <f ca="1">AVERAGE(OFFSET($CC$3,0,0,'Données projet'!$E$12+1,1))-AVERAGE(OFFSET($H$3,0,0,'Données projet'!$E$12+1,1))</f>
        <v>#N/A</v>
      </c>
      <c r="CE162" s="60" t="e">
        <f t="shared" si="148"/>
        <v>#N/A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 t="e">
        <f>EXP(-LN(2)/35)*CK161+(1-EXP(-LN(2)/35))/(LN(2)/35)*CG162*CH162*VLOOKUP('Données projet'!$B$12,Paramètres!$A$1:$I$89,3,0)*0.475*44/12</f>
        <v>#N/A</v>
      </c>
      <c r="CL162" s="23" t="e">
        <f>EXP(-LN(2)/25)*CL161+(1-EXP(-LN(2)/25))/(LN(2)/25)*Calculateur!CG162*Calculateur!CI162*VLOOKUP('Données projet'!$B$12,Paramètres!$A$1:$I$89,3,0)*0.475*44/12</f>
        <v>#N/A</v>
      </c>
      <c r="CM162" s="23" t="e">
        <f>EXP(-LN(2)/2)*CM161+(1-EXP(-LN(2)/2))/(LN(2)/2)*CG162*CJ162*VLOOKUP('Données projet'!$B$12,Paramètres!$A$1:$I$89,3,0)*0.475*44/12</f>
        <v>#N/A</v>
      </c>
      <c r="CN162" s="24" t="e">
        <f t="shared" si="172"/>
        <v>#N/A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0</v>
      </c>
      <c r="CU162" s="18" t="e">
        <f>CT162*VLOOKUP('Données projet'!$B$13,Paramètres!$A$1:$I$89,3,0)*VLOOKUP('Données projet'!$B$13,Paramètres!$A$1:$I$89,5,0)</f>
        <v>#N/A</v>
      </c>
      <c r="CV162" s="14" t="e">
        <f t="shared" si="173"/>
        <v>#N/A</v>
      </c>
      <c r="CW162" s="22" t="e">
        <f t="shared" si="174"/>
        <v>#N/A</v>
      </c>
      <c r="CX162" s="60" t="e">
        <f t="shared" si="122"/>
        <v>#N/A</v>
      </c>
      <c r="CY162" s="60" t="e">
        <f ca="1">AVERAGE(OFFSET($CX$3,0,0,'Données projet'!$E$13+1,1))-AVERAGE(OFFSET($H$3,0,0,'Données projet'!$E$13+1,1))</f>
        <v>#N/A</v>
      </c>
      <c r="CZ162" s="60" t="e">
        <f t="shared" si="150"/>
        <v>#N/A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 t="e">
        <f>EXP(-LN(2)/35)*DF161+(1-EXP(-LN(2)/35))/(LN(2)/35)*DB162*DC162*VLOOKUP('Données projet'!$B$13,Paramètres!$A$1:$I$89,3,0)*0.475*44/12</f>
        <v>#N/A</v>
      </c>
      <c r="DG162" s="23" t="e">
        <f>EXP(-LN(2)/25)*DG161+(1-EXP(-LN(2)/25))/(LN(2)/25)*Calculateur!DB162*Calculateur!DD162*VLOOKUP('Données projet'!$B$13,Paramètres!$A$1:$I$89,3,0)*0.475*44/12</f>
        <v>#N/A</v>
      </c>
      <c r="DH162" s="23" t="e">
        <f>EXP(-LN(2)/2)*DH161+(1-EXP(-LN(2)/2))/(LN(2)/2)*DB162*DE162*VLOOKUP('Données projet'!$B$13,Paramètres!$A$1:$I$89,3,0)*0.475*44/12</f>
        <v>#N/A</v>
      </c>
      <c r="DI162" s="24" t="e">
        <f t="shared" si="175"/>
        <v>#N/A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0" t="e">
        <f t="shared" si="128"/>
        <v>#N/A</v>
      </c>
      <c r="EO162" s="60" t="e">
        <f ca="1">AVERAGE(OFFSET($EN$3,0,0,'Données projet'!$E$15+1,1))-AVERAGE(OFFSET($H$3,0,0,'Données projet'!$E$15+1,1))</f>
        <v>#N/A</v>
      </c>
      <c r="EP162" s="60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0" t="e">
        <f t="shared" si="131"/>
        <v>#N/A</v>
      </c>
      <c r="FJ162" s="60" t="e">
        <f ca="1">AVERAGE(OFFSET($FI$3,0,0,'Données projet'!$E$16+1,1))-AVERAGE(OFFSET($H$3,0,0,'Données projet'!$E$16+1,1))</f>
        <v>#N/A</v>
      </c>
      <c r="FK162" s="60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0" t="e">
        <f t="shared" si="134"/>
        <v>#N/A</v>
      </c>
      <c r="GE162" s="60" t="e">
        <f ca="1">AVERAGE(OFFSET($GD$3,0,0,'Données projet'!$E$17+1,1))-AVERAGE(OFFSET($H$3,0,0,'Données projet'!$E$17+1,1))</f>
        <v>#N/A</v>
      </c>
      <c r="GF162" s="60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0" t="e">
        <f t="shared" si="137"/>
        <v>#N/A</v>
      </c>
      <c r="GZ162" s="60" t="e">
        <f ca="1">AVERAGE(OFFSET($GY$3,0,0,'Données projet'!$E$18+1,1))-AVERAGE(OFFSET($H$3,0,0,'Données projet'!$E$18+1,1))</f>
        <v>#N/A</v>
      </c>
      <c r="HA162" s="60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-1.1368683772161603E-13</v>
      </c>
      <c r="O163" s="14">
        <f>N163*VLOOKUP('Données projet'!$B$9,Paramètres!$A$1:$I$89,3,0)*VLOOKUP('Données projet'!$B$9,Paramètres!$A$1:$I$89,5,0)</f>
        <v>-7.626113074366004E-14</v>
      </c>
      <c r="P163" s="14" t="e">
        <f t="shared" si="141"/>
        <v>#NUM!</v>
      </c>
      <c r="Q163" s="22" t="e">
        <f t="shared" si="162"/>
        <v>#NUM!</v>
      </c>
      <c r="R163" s="60" t="e">
        <f t="shared" si="109"/>
        <v>#NUM!</v>
      </c>
      <c r="S163" s="60">
        <f ca="1">AVERAGE(OFFSET($R$3,0,0,'Données projet'!$E$9+1,1))-AVERAGE(OFFSET($H$3,0,0,'Données projet'!$E$9+1,1))</f>
        <v>241.62816740540188</v>
      </c>
      <c r="T163" s="60">
        <f t="shared" si="142"/>
        <v>188.36757679617921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5.0518892329498591E-2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5.0518892329498591E-2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1.4210854715202004E-13</v>
      </c>
      <c r="AJ163" s="14">
        <f>AI163*VLOOKUP('Données projet'!$B$10,Paramètres!$A$1:$I$89,3,0)*VLOOKUP('Données projet'!$B$10,Paramètres!$A$1:$I$89,5,0)</f>
        <v>1.5296564015443436E-13</v>
      </c>
      <c r="AK163" s="14">
        <f t="shared" si="164"/>
        <v>2.1870525827295819E-12</v>
      </c>
      <c r="AL163" s="22">
        <f t="shared" si="165"/>
        <v>4.0755317381896617E-12</v>
      </c>
      <c r="AM163" s="60">
        <f t="shared" si="113"/>
        <v>293.33333333333741</v>
      </c>
      <c r="AN163" s="60">
        <f ca="1">AVERAGE(OFFSET($AM$3,0,0,'Données projet'!$E$10+1,1))-AVERAGE(OFFSET($H$3,0,0,'Données projet'!$E$10+1,1))</f>
        <v>380.09050904348459</v>
      </c>
      <c r="AO163" s="60">
        <f t="shared" si="144"/>
        <v>166.97658184507776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0</v>
      </c>
      <c r="BE163" s="14" t="e">
        <f>BD163*VLOOKUP('Données projet'!$B$11,Paramètres!$A$1:$I$89,3,0)*VLOOKUP('Données projet'!$B$11,Paramètres!$A$1:$I$89,5,0)</f>
        <v>#N/A</v>
      </c>
      <c r="BF163" s="14" t="e">
        <f t="shared" si="167"/>
        <v>#N/A</v>
      </c>
      <c r="BG163" s="22" t="e">
        <f t="shared" si="168"/>
        <v>#N/A</v>
      </c>
      <c r="BH163" s="60" t="e">
        <f t="shared" si="116"/>
        <v>#N/A</v>
      </c>
      <c r="BI163" s="60" t="e">
        <f ca="1">AVERAGE(OFFSET($BH$3,0,0,'Données projet'!$E$11+1,1))-AVERAGE(OFFSET($H$3,0,0,'Données projet'!$E$11+1,1))</f>
        <v>#N/A</v>
      </c>
      <c r="BJ163" s="60" t="e">
        <f t="shared" si="146"/>
        <v>#N/A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 t="e">
        <f>EXP(-LN(2)/35)*BP162+(1-EXP(-LN(2)/35))/(LN(2)/35)*BL163*BM163*VLOOKUP('Données projet'!$B$11,Paramètres!$A$1:$I$89,3,0)*0.475*44/12</f>
        <v>#N/A</v>
      </c>
      <c r="BQ163" s="23" t="e">
        <f>EXP(-LN(2)/25)*BQ162+(1-EXP(-LN(2)/25))/(LN(2)/25)*Calculateur!BL163*Calculateur!BN163*VLOOKUP('Données projet'!$B$11,Paramètres!$A$1:$I$89,3,0)*0.475*44/12</f>
        <v>#N/A</v>
      </c>
      <c r="BR163" s="23" t="e">
        <f>EXP(-LN(2)/2)*BR162+(1-EXP(-LN(2)/2))/(LN(2)/2)*BL163*BO163*VLOOKUP('Données projet'!$B$11,Paramètres!$A$1:$I$89,3,0)*0.475*44/12</f>
        <v>#N/A</v>
      </c>
      <c r="BS163" s="24" t="e">
        <f t="shared" si="169"/>
        <v>#N/A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0</v>
      </c>
      <c r="BZ163" s="14" t="e">
        <f>BY163*VLOOKUP('Données projet'!$B$12,Paramètres!$A$1:$I$89,3,0)*VLOOKUP('Données projet'!$B$12,Paramètres!$A$1:$I$89,5,0)</f>
        <v>#N/A</v>
      </c>
      <c r="CA163" s="14" t="e">
        <f t="shared" si="170"/>
        <v>#N/A</v>
      </c>
      <c r="CB163" s="22" t="e">
        <f t="shared" si="171"/>
        <v>#N/A</v>
      </c>
      <c r="CC163" s="60" t="e">
        <f t="shared" si="119"/>
        <v>#N/A</v>
      </c>
      <c r="CD163" s="60" t="e">
        <f ca="1">AVERAGE(OFFSET($CC$3,0,0,'Données projet'!$E$12+1,1))-AVERAGE(OFFSET($H$3,0,0,'Données projet'!$E$12+1,1))</f>
        <v>#N/A</v>
      </c>
      <c r="CE163" s="60" t="e">
        <f t="shared" si="148"/>
        <v>#N/A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 t="e">
        <f>EXP(-LN(2)/35)*CK162+(1-EXP(-LN(2)/35))/(LN(2)/35)*CG163*CH163*VLOOKUP('Données projet'!$B$12,Paramètres!$A$1:$I$89,3,0)*0.475*44/12</f>
        <v>#N/A</v>
      </c>
      <c r="CL163" s="23" t="e">
        <f>EXP(-LN(2)/25)*CL162+(1-EXP(-LN(2)/25))/(LN(2)/25)*Calculateur!CG163*Calculateur!CI163*VLOOKUP('Données projet'!$B$12,Paramètres!$A$1:$I$89,3,0)*0.475*44/12</f>
        <v>#N/A</v>
      </c>
      <c r="CM163" s="23" t="e">
        <f>EXP(-LN(2)/2)*CM162+(1-EXP(-LN(2)/2))/(LN(2)/2)*CG163*CJ163*VLOOKUP('Données projet'!$B$12,Paramètres!$A$1:$I$89,3,0)*0.475*44/12</f>
        <v>#N/A</v>
      </c>
      <c r="CN163" s="24" t="e">
        <f t="shared" si="172"/>
        <v>#N/A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0</v>
      </c>
      <c r="CU163" s="18" t="e">
        <f>CT163*VLOOKUP('Données projet'!$B$13,Paramètres!$A$1:$I$89,3,0)*VLOOKUP('Données projet'!$B$13,Paramètres!$A$1:$I$89,5,0)</f>
        <v>#N/A</v>
      </c>
      <c r="CV163" s="14" t="e">
        <f t="shared" si="173"/>
        <v>#N/A</v>
      </c>
      <c r="CW163" s="22" t="e">
        <f t="shared" si="174"/>
        <v>#N/A</v>
      </c>
      <c r="CX163" s="60" t="e">
        <f t="shared" si="122"/>
        <v>#N/A</v>
      </c>
      <c r="CY163" s="60" t="e">
        <f ca="1">AVERAGE(OFFSET($CX$3,0,0,'Données projet'!$E$13+1,1))-AVERAGE(OFFSET($H$3,0,0,'Données projet'!$E$13+1,1))</f>
        <v>#N/A</v>
      </c>
      <c r="CZ163" s="60" t="e">
        <f t="shared" si="150"/>
        <v>#N/A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 t="e">
        <f>EXP(-LN(2)/35)*DF162+(1-EXP(-LN(2)/35))/(LN(2)/35)*DB163*DC163*VLOOKUP('Données projet'!$B$13,Paramètres!$A$1:$I$89,3,0)*0.475*44/12</f>
        <v>#N/A</v>
      </c>
      <c r="DG163" s="23" t="e">
        <f>EXP(-LN(2)/25)*DG162+(1-EXP(-LN(2)/25))/(LN(2)/25)*Calculateur!DB163*Calculateur!DD163*VLOOKUP('Données projet'!$B$13,Paramètres!$A$1:$I$89,3,0)*0.475*44/12</f>
        <v>#N/A</v>
      </c>
      <c r="DH163" s="23" t="e">
        <f>EXP(-LN(2)/2)*DH162+(1-EXP(-LN(2)/2))/(LN(2)/2)*DB163*DE163*VLOOKUP('Données projet'!$B$13,Paramètres!$A$1:$I$89,3,0)*0.475*44/12</f>
        <v>#N/A</v>
      </c>
      <c r="DI163" s="24" t="e">
        <f t="shared" si="175"/>
        <v>#N/A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0" t="e">
        <f t="shared" si="128"/>
        <v>#N/A</v>
      </c>
      <c r="EO163" s="60" t="e">
        <f ca="1">AVERAGE(OFFSET($EN$3,0,0,'Données projet'!$E$15+1,1))-AVERAGE(OFFSET($H$3,0,0,'Données projet'!$E$15+1,1))</f>
        <v>#N/A</v>
      </c>
      <c r="EP163" s="60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0" t="e">
        <f t="shared" si="131"/>
        <v>#N/A</v>
      </c>
      <c r="FJ163" s="60" t="e">
        <f ca="1">AVERAGE(OFFSET($FI$3,0,0,'Données projet'!$E$16+1,1))-AVERAGE(OFFSET($H$3,0,0,'Données projet'!$E$16+1,1))</f>
        <v>#N/A</v>
      </c>
      <c r="FK163" s="60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0" t="e">
        <f t="shared" si="134"/>
        <v>#N/A</v>
      </c>
      <c r="GE163" s="60" t="e">
        <f ca="1">AVERAGE(OFFSET($GD$3,0,0,'Données projet'!$E$17+1,1))-AVERAGE(OFFSET($H$3,0,0,'Données projet'!$E$17+1,1))</f>
        <v>#N/A</v>
      </c>
      <c r="GF163" s="60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0" t="e">
        <f t="shared" si="137"/>
        <v>#N/A</v>
      </c>
      <c r="GZ163" s="60" t="e">
        <f ca="1">AVERAGE(OFFSET($GY$3,0,0,'Données projet'!$E$18+1,1))-AVERAGE(OFFSET($H$3,0,0,'Données projet'!$E$18+1,1))</f>
        <v>#N/A</v>
      </c>
      <c r="HA163" s="60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-1.1368683772161603E-13</v>
      </c>
      <c r="O164" s="14">
        <f>N164*VLOOKUP('Données projet'!$B$9,Paramètres!$A$1:$I$89,3,0)*VLOOKUP('Données projet'!$B$9,Paramètres!$A$1:$I$89,5,0)</f>
        <v>-7.626113074366004E-14</v>
      </c>
      <c r="P164" s="14" t="e">
        <f t="shared" si="141"/>
        <v>#NUM!</v>
      </c>
      <c r="Q164" s="22" t="e">
        <f t="shared" si="162"/>
        <v>#NUM!</v>
      </c>
      <c r="R164" s="60" t="e">
        <f t="shared" si="109"/>
        <v>#NUM!</v>
      </c>
      <c r="S164" s="60">
        <f ca="1">AVERAGE(OFFSET($R$3,0,0,'Données projet'!$E$9+1,1))-AVERAGE(OFFSET($H$3,0,0,'Données projet'!$E$9+1,1))</f>
        <v>241.62816740540188</v>
      </c>
      <c r="T164" s="60">
        <f t="shared" si="142"/>
        <v>188.36757679617921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4.9137450562075365E-2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4.9137450562075365E-2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1.4210854715202004E-13</v>
      </c>
      <c r="AJ164" s="14">
        <f>AI164*VLOOKUP('Données projet'!$B$10,Paramètres!$A$1:$I$89,3,0)*VLOOKUP('Données projet'!$B$10,Paramètres!$A$1:$I$89,5,0)</f>
        <v>1.5296564015443436E-13</v>
      </c>
      <c r="AK164" s="14">
        <f t="shared" si="164"/>
        <v>2.1870525827295819E-12</v>
      </c>
      <c r="AL164" s="22">
        <f t="shared" si="165"/>
        <v>4.0755317381896617E-12</v>
      </c>
      <c r="AM164" s="60">
        <f t="shared" si="113"/>
        <v>293.33333333333741</v>
      </c>
      <c r="AN164" s="60">
        <f ca="1">AVERAGE(OFFSET($AM$3,0,0,'Données projet'!$E$10+1,1))-AVERAGE(OFFSET($H$3,0,0,'Données projet'!$E$10+1,1))</f>
        <v>380.09050904348459</v>
      </c>
      <c r="AO164" s="60">
        <f t="shared" si="144"/>
        <v>166.97658184507776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0</v>
      </c>
      <c r="BE164" s="14" t="e">
        <f>BD164*VLOOKUP('Données projet'!$B$11,Paramètres!$A$1:$I$89,3,0)*VLOOKUP('Données projet'!$B$11,Paramètres!$A$1:$I$89,5,0)</f>
        <v>#N/A</v>
      </c>
      <c r="BF164" s="14" t="e">
        <f t="shared" si="167"/>
        <v>#N/A</v>
      </c>
      <c r="BG164" s="22" t="e">
        <f t="shared" si="168"/>
        <v>#N/A</v>
      </c>
      <c r="BH164" s="60" t="e">
        <f t="shared" si="116"/>
        <v>#N/A</v>
      </c>
      <c r="BI164" s="60" t="e">
        <f ca="1">AVERAGE(OFFSET($BH$3,0,0,'Données projet'!$E$11+1,1))-AVERAGE(OFFSET($H$3,0,0,'Données projet'!$E$11+1,1))</f>
        <v>#N/A</v>
      </c>
      <c r="BJ164" s="60" t="e">
        <f t="shared" si="146"/>
        <v>#N/A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 t="e">
        <f>EXP(-LN(2)/35)*BP163+(1-EXP(-LN(2)/35))/(LN(2)/35)*BL164*BM164*VLOOKUP('Données projet'!$B$11,Paramètres!$A$1:$I$89,3,0)*0.475*44/12</f>
        <v>#N/A</v>
      </c>
      <c r="BQ164" s="23" t="e">
        <f>EXP(-LN(2)/25)*BQ163+(1-EXP(-LN(2)/25))/(LN(2)/25)*Calculateur!BL164*Calculateur!BN164*VLOOKUP('Données projet'!$B$11,Paramètres!$A$1:$I$89,3,0)*0.475*44/12</f>
        <v>#N/A</v>
      </c>
      <c r="BR164" s="23" t="e">
        <f>EXP(-LN(2)/2)*BR163+(1-EXP(-LN(2)/2))/(LN(2)/2)*BL164*BO164*VLOOKUP('Données projet'!$B$11,Paramètres!$A$1:$I$89,3,0)*0.475*44/12</f>
        <v>#N/A</v>
      </c>
      <c r="BS164" s="24" t="e">
        <f t="shared" si="169"/>
        <v>#N/A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0</v>
      </c>
      <c r="BZ164" s="14" t="e">
        <f>BY164*VLOOKUP('Données projet'!$B$12,Paramètres!$A$1:$I$89,3,0)*VLOOKUP('Données projet'!$B$12,Paramètres!$A$1:$I$89,5,0)</f>
        <v>#N/A</v>
      </c>
      <c r="CA164" s="14" t="e">
        <f t="shared" si="170"/>
        <v>#N/A</v>
      </c>
      <c r="CB164" s="22" t="e">
        <f t="shared" si="171"/>
        <v>#N/A</v>
      </c>
      <c r="CC164" s="60" t="e">
        <f t="shared" si="119"/>
        <v>#N/A</v>
      </c>
      <c r="CD164" s="60" t="e">
        <f ca="1">AVERAGE(OFFSET($CC$3,0,0,'Données projet'!$E$12+1,1))-AVERAGE(OFFSET($H$3,0,0,'Données projet'!$E$12+1,1))</f>
        <v>#N/A</v>
      </c>
      <c r="CE164" s="60" t="e">
        <f t="shared" si="148"/>
        <v>#N/A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 t="e">
        <f>EXP(-LN(2)/35)*CK163+(1-EXP(-LN(2)/35))/(LN(2)/35)*CG164*CH164*VLOOKUP('Données projet'!$B$12,Paramètres!$A$1:$I$89,3,0)*0.475*44/12</f>
        <v>#N/A</v>
      </c>
      <c r="CL164" s="23" t="e">
        <f>EXP(-LN(2)/25)*CL163+(1-EXP(-LN(2)/25))/(LN(2)/25)*Calculateur!CG164*Calculateur!CI164*VLOOKUP('Données projet'!$B$12,Paramètres!$A$1:$I$89,3,0)*0.475*44/12</f>
        <v>#N/A</v>
      </c>
      <c r="CM164" s="23" t="e">
        <f>EXP(-LN(2)/2)*CM163+(1-EXP(-LN(2)/2))/(LN(2)/2)*CG164*CJ164*VLOOKUP('Données projet'!$B$12,Paramètres!$A$1:$I$89,3,0)*0.475*44/12</f>
        <v>#N/A</v>
      </c>
      <c r="CN164" s="24" t="e">
        <f t="shared" si="172"/>
        <v>#N/A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0</v>
      </c>
      <c r="CU164" s="18" t="e">
        <f>CT164*VLOOKUP('Données projet'!$B$13,Paramètres!$A$1:$I$89,3,0)*VLOOKUP('Données projet'!$B$13,Paramètres!$A$1:$I$89,5,0)</f>
        <v>#N/A</v>
      </c>
      <c r="CV164" s="14" t="e">
        <f t="shared" si="173"/>
        <v>#N/A</v>
      </c>
      <c r="CW164" s="22" t="e">
        <f t="shared" si="174"/>
        <v>#N/A</v>
      </c>
      <c r="CX164" s="60" t="e">
        <f t="shared" si="122"/>
        <v>#N/A</v>
      </c>
      <c r="CY164" s="60" t="e">
        <f ca="1">AVERAGE(OFFSET($CX$3,0,0,'Données projet'!$E$13+1,1))-AVERAGE(OFFSET($H$3,0,0,'Données projet'!$E$13+1,1))</f>
        <v>#N/A</v>
      </c>
      <c r="CZ164" s="60" t="e">
        <f t="shared" si="150"/>
        <v>#N/A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 t="e">
        <f>EXP(-LN(2)/35)*DF163+(1-EXP(-LN(2)/35))/(LN(2)/35)*DB164*DC164*VLOOKUP('Données projet'!$B$13,Paramètres!$A$1:$I$89,3,0)*0.475*44/12</f>
        <v>#N/A</v>
      </c>
      <c r="DG164" s="23" t="e">
        <f>EXP(-LN(2)/25)*DG163+(1-EXP(-LN(2)/25))/(LN(2)/25)*Calculateur!DB164*Calculateur!DD164*VLOOKUP('Données projet'!$B$13,Paramètres!$A$1:$I$89,3,0)*0.475*44/12</f>
        <v>#N/A</v>
      </c>
      <c r="DH164" s="23" t="e">
        <f>EXP(-LN(2)/2)*DH163+(1-EXP(-LN(2)/2))/(LN(2)/2)*DB164*DE164*VLOOKUP('Données projet'!$B$13,Paramètres!$A$1:$I$89,3,0)*0.475*44/12</f>
        <v>#N/A</v>
      </c>
      <c r="DI164" s="24" t="e">
        <f t="shared" si="175"/>
        <v>#N/A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0" t="e">
        <f t="shared" si="128"/>
        <v>#N/A</v>
      </c>
      <c r="EO164" s="60" t="e">
        <f ca="1">AVERAGE(OFFSET($EN$3,0,0,'Données projet'!$E$15+1,1))-AVERAGE(OFFSET($H$3,0,0,'Données projet'!$E$15+1,1))</f>
        <v>#N/A</v>
      </c>
      <c r="EP164" s="60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0" t="e">
        <f t="shared" si="131"/>
        <v>#N/A</v>
      </c>
      <c r="FJ164" s="60" t="e">
        <f ca="1">AVERAGE(OFFSET($FI$3,0,0,'Données projet'!$E$16+1,1))-AVERAGE(OFFSET($H$3,0,0,'Données projet'!$E$16+1,1))</f>
        <v>#N/A</v>
      </c>
      <c r="FK164" s="60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0" t="e">
        <f t="shared" si="134"/>
        <v>#N/A</v>
      </c>
      <c r="GE164" s="60" t="e">
        <f ca="1">AVERAGE(OFFSET($GD$3,0,0,'Données projet'!$E$17+1,1))-AVERAGE(OFFSET($H$3,0,0,'Données projet'!$E$17+1,1))</f>
        <v>#N/A</v>
      </c>
      <c r="GF164" s="60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0" t="e">
        <f t="shared" si="137"/>
        <v>#N/A</v>
      </c>
      <c r="GZ164" s="60" t="e">
        <f ca="1">AVERAGE(OFFSET($GY$3,0,0,'Données projet'!$E$18+1,1))-AVERAGE(OFFSET($H$3,0,0,'Données projet'!$E$18+1,1))</f>
        <v>#N/A</v>
      </c>
      <c r="HA164" s="60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-1.1368683772161603E-13</v>
      </c>
      <c r="O165" s="14">
        <f>N165*VLOOKUP('Données projet'!$B$9,Paramètres!$A$1:$I$89,3,0)*VLOOKUP('Données projet'!$B$9,Paramètres!$A$1:$I$89,5,0)</f>
        <v>-7.626113074366004E-14</v>
      </c>
      <c r="P165" s="14" t="e">
        <f t="shared" si="141"/>
        <v>#NUM!</v>
      </c>
      <c r="Q165" s="22" t="e">
        <f t="shared" si="162"/>
        <v>#NUM!</v>
      </c>
      <c r="R165" s="60" t="e">
        <f t="shared" si="109"/>
        <v>#NUM!</v>
      </c>
      <c r="S165" s="60">
        <f ca="1">AVERAGE(OFFSET($R$3,0,0,'Données projet'!$E$9+1,1))-AVERAGE(OFFSET($H$3,0,0,'Données projet'!$E$9+1,1))</f>
        <v>241.62816740540188</v>
      </c>
      <c r="T165" s="60">
        <f t="shared" si="142"/>
        <v>188.36757679617921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4.7793784392429192E-2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4.7793784392429192E-2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1.4210854715202004E-13</v>
      </c>
      <c r="AJ165" s="14">
        <f>AI165*VLOOKUP('Données projet'!$B$10,Paramètres!$A$1:$I$89,3,0)*VLOOKUP('Données projet'!$B$10,Paramètres!$A$1:$I$89,5,0)</f>
        <v>1.5296564015443436E-13</v>
      </c>
      <c r="AK165" s="14">
        <f t="shared" si="164"/>
        <v>2.1870525827295819E-12</v>
      </c>
      <c r="AL165" s="22">
        <f t="shared" si="165"/>
        <v>4.0755317381896617E-12</v>
      </c>
      <c r="AM165" s="60">
        <f t="shared" si="113"/>
        <v>293.33333333333741</v>
      </c>
      <c r="AN165" s="60">
        <f ca="1">AVERAGE(OFFSET($AM$3,0,0,'Données projet'!$E$10+1,1))-AVERAGE(OFFSET($H$3,0,0,'Données projet'!$E$10+1,1))</f>
        <v>380.09050904348459</v>
      </c>
      <c r="AO165" s="60">
        <f t="shared" si="144"/>
        <v>166.97658184507776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0</v>
      </c>
      <c r="BE165" s="14" t="e">
        <f>BD165*VLOOKUP('Données projet'!$B$11,Paramètres!$A$1:$I$89,3,0)*VLOOKUP('Données projet'!$B$11,Paramètres!$A$1:$I$89,5,0)</f>
        <v>#N/A</v>
      </c>
      <c r="BF165" s="14" t="e">
        <f t="shared" si="167"/>
        <v>#N/A</v>
      </c>
      <c r="BG165" s="22" t="e">
        <f t="shared" si="168"/>
        <v>#N/A</v>
      </c>
      <c r="BH165" s="60" t="e">
        <f t="shared" si="116"/>
        <v>#N/A</v>
      </c>
      <c r="BI165" s="60" t="e">
        <f ca="1">AVERAGE(OFFSET($BH$3,0,0,'Données projet'!$E$11+1,1))-AVERAGE(OFFSET($H$3,0,0,'Données projet'!$E$11+1,1))</f>
        <v>#N/A</v>
      </c>
      <c r="BJ165" s="60" t="e">
        <f t="shared" si="146"/>
        <v>#N/A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 t="e">
        <f>EXP(-LN(2)/35)*BP164+(1-EXP(-LN(2)/35))/(LN(2)/35)*BL165*BM165*VLOOKUP('Données projet'!$B$11,Paramètres!$A$1:$I$89,3,0)*0.475*44/12</f>
        <v>#N/A</v>
      </c>
      <c r="BQ165" s="23" t="e">
        <f>EXP(-LN(2)/25)*BQ164+(1-EXP(-LN(2)/25))/(LN(2)/25)*Calculateur!BL165*Calculateur!BN165*VLOOKUP('Données projet'!$B$11,Paramètres!$A$1:$I$89,3,0)*0.475*44/12</f>
        <v>#N/A</v>
      </c>
      <c r="BR165" s="23" t="e">
        <f>EXP(-LN(2)/2)*BR164+(1-EXP(-LN(2)/2))/(LN(2)/2)*BL165*BO165*VLOOKUP('Données projet'!$B$11,Paramètres!$A$1:$I$89,3,0)*0.475*44/12</f>
        <v>#N/A</v>
      </c>
      <c r="BS165" s="24" t="e">
        <f t="shared" si="169"/>
        <v>#N/A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0</v>
      </c>
      <c r="BZ165" s="14" t="e">
        <f>BY165*VLOOKUP('Données projet'!$B$12,Paramètres!$A$1:$I$89,3,0)*VLOOKUP('Données projet'!$B$12,Paramètres!$A$1:$I$89,5,0)</f>
        <v>#N/A</v>
      </c>
      <c r="CA165" s="14" t="e">
        <f t="shared" si="170"/>
        <v>#N/A</v>
      </c>
      <c r="CB165" s="22" t="e">
        <f t="shared" si="171"/>
        <v>#N/A</v>
      </c>
      <c r="CC165" s="60" t="e">
        <f t="shared" si="119"/>
        <v>#N/A</v>
      </c>
      <c r="CD165" s="60" t="e">
        <f ca="1">AVERAGE(OFFSET($CC$3,0,0,'Données projet'!$E$12+1,1))-AVERAGE(OFFSET($H$3,0,0,'Données projet'!$E$12+1,1))</f>
        <v>#N/A</v>
      </c>
      <c r="CE165" s="60" t="e">
        <f t="shared" si="148"/>
        <v>#N/A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 t="e">
        <f>EXP(-LN(2)/35)*CK164+(1-EXP(-LN(2)/35))/(LN(2)/35)*CG165*CH165*VLOOKUP('Données projet'!$B$12,Paramètres!$A$1:$I$89,3,0)*0.475*44/12</f>
        <v>#N/A</v>
      </c>
      <c r="CL165" s="23" t="e">
        <f>EXP(-LN(2)/25)*CL164+(1-EXP(-LN(2)/25))/(LN(2)/25)*Calculateur!CG165*Calculateur!CI165*VLOOKUP('Données projet'!$B$12,Paramètres!$A$1:$I$89,3,0)*0.475*44/12</f>
        <v>#N/A</v>
      </c>
      <c r="CM165" s="23" t="e">
        <f>EXP(-LN(2)/2)*CM164+(1-EXP(-LN(2)/2))/(LN(2)/2)*CG165*CJ165*VLOOKUP('Données projet'!$B$12,Paramètres!$A$1:$I$89,3,0)*0.475*44/12</f>
        <v>#N/A</v>
      </c>
      <c r="CN165" s="24" t="e">
        <f t="shared" si="172"/>
        <v>#N/A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0</v>
      </c>
      <c r="CU165" s="18" t="e">
        <f>CT165*VLOOKUP('Données projet'!$B$13,Paramètres!$A$1:$I$89,3,0)*VLOOKUP('Données projet'!$B$13,Paramètres!$A$1:$I$89,5,0)</f>
        <v>#N/A</v>
      </c>
      <c r="CV165" s="14" t="e">
        <f t="shared" si="173"/>
        <v>#N/A</v>
      </c>
      <c r="CW165" s="22" t="e">
        <f t="shared" si="174"/>
        <v>#N/A</v>
      </c>
      <c r="CX165" s="60" t="e">
        <f t="shared" si="122"/>
        <v>#N/A</v>
      </c>
      <c r="CY165" s="60" t="e">
        <f ca="1">AVERAGE(OFFSET($CX$3,0,0,'Données projet'!$E$13+1,1))-AVERAGE(OFFSET($H$3,0,0,'Données projet'!$E$13+1,1))</f>
        <v>#N/A</v>
      </c>
      <c r="CZ165" s="60" t="e">
        <f t="shared" si="150"/>
        <v>#N/A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 t="e">
        <f>EXP(-LN(2)/35)*DF164+(1-EXP(-LN(2)/35))/(LN(2)/35)*DB165*DC165*VLOOKUP('Données projet'!$B$13,Paramètres!$A$1:$I$89,3,0)*0.475*44/12</f>
        <v>#N/A</v>
      </c>
      <c r="DG165" s="23" t="e">
        <f>EXP(-LN(2)/25)*DG164+(1-EXP(-LN(2)/25))/(LN(2)/25)*Calculateur!DB165*Calculateur!DD165*VLOOKUP('Données projet'!$B$13,Paramètres!$A$1:$I$89,3,0)*0.475*44/12</f>
        <v>#N/A</v>
      </c>
      <c r="DH165" s="23" t="e">
        <f>EXP(-LN(2)/2)*DH164+(1-EXP(-LN(2)/2))/(LN(2)/2)*DB165*DE165*VLOOKUP('Données projet'!$B$13,Paramètres!$A$1:$I$89,3,0)*0.475*44/12</f>
        <v>#N/A</v>
      </c>
      <c r="DI165" s="24" t="e">
        <f t="shared" si="175"/>
        <v>#N/A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0" t="e">
        <f t="shared" si="128"/>
        <v>#N/A</v>
      </c>
      <c r="EO165" s="60" t="e">
        <f ca="1">AVERAGE(OFFSET($EN$3,0,0,'Données projet'!$E$15+1,1))-AVERAGE(OFFSET($H$3,0,0,'Données projet'!$E$15+1,1))</f>
        <v>#N/A</v>
      </c>
      <c r="EP165" s="60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0" t="e">
        <f t="shared" si="131"/>
        <v>#N/A</v>
      </c>
      <c r="FJ165" s="60" t="e">
        <f ca="1">AVERAGE(OFFSET($FI$3,0,0,'Données projet'!$E$16+1,1))-AVERAGE(OFFSET($H$3,0,0,'Données projet'!$E$16+1,1))</f>
        <v>#N/A</v>
      </c>
      <c r="FK165" s="60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0" t="e">
        <f t="shared" si="134"/>
        <v>#N/A</v>
      </c>
      <c r="GE165" s="60" t="e">
        <f ca="1">AVERAGE(OFFSET($GD$3,0,0,'Données projet'!$E$17+1,1))-AVERAGE(OFFSET($H$3,0,0,'Données projet'!$E$17+1,1))</f>
        <v>#N/A</v>
      </c>
      <c r="GF165" s="60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0" t="e">
        <f t="shared" si="137"/>
        <v>#N/A</v>
      </c>
      <c r="GZ165" s="60" t="e">
        <f ca="1">AVERAGE(OFFSET($GY$3,0,0,'Données projet'!$E$18+1,1))-AVERAGE(OFFSET($H$3,0,0,'Données projet'!$E$18+1,1))</f>
        <v>#N/A</v>
      </c>
      <c r="HA165" s="60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-1.1368683772161603E-13</v>
      </c>
      <c r="O166" s="14">
        <f>N166*VLOOKUP('Données projet'!$B$9,Paramètres!$A$1:$I$89,3,0)*VLOOKUP('Données projet'!$B$9,Paramètres!$A$1:$I$89,5,0)</f>
        <v>-7.626113074366004E-14</v>
      </c>
      <c r="P166" s="14" t="e">
        <f t="shared" si="141"/>
        <v>#NUM!</v>
      </c>
      <c r="Q166" s="22" t="e">
        <f t="shared" si="162"/>
        <v>#NUM!</v>
      </c>
      <c r="R166" s="60" t="e">
        <f t="shared" si="109"/>
        <v>#NUM!</v>
      </c>
      <c r="S166" s="60">
        <f ca="1">AVERAGE(OFFSET($R$3,0,0,'Données projet'!$E$9+1,1))-AVERAGE(OFFSET($H$3,0,0,'Données projet'!$E$9+1,1))</f>
        <v>241.62816740540188</v>
      </c>
      <c r="T166" s="60">
        <f t="shared" si="142"/>
        <v>188.36757679617921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4.6486860844852332E-2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4.6486860844852332E-2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1.4210854715202004E-13</v>
      </c>
      <c r="AJ166" s="14">
        <f>AI166*VLOOKUP('Données projet'!$B$10,Paramètres!$A$1:$I$89,3,0)*VLOOKUP('Données projet'!$B$10,Paramètres!$A$1:$I$89,5,0)</f>
        <v>1.5296564015443436E-13</v>
      </c>
      <c r="AK166" s="14">
        <f t="shared" si="164"/>
        <v>2.1870525827295819E-12</v>
      </c>
      <c r="AL166" s="22">
        <f t="shared" si="165"/>
        <v>4.0755317381896617E-12</v>
      </c>
      <c r="AM166" s="60">
        <f t="shared" si="113"/>
        <v>293.33333333333741</v>
      </c>
      <c r="AN166" s="60">
        <f ca="1">AVERAGE(OFFSET($AM$3,0,0,'Données projet'!$E$10+1,1))-AVERAGE(OFFSET($H$3,0,0,'Données projet'!$E$10+1,1))</f>
        <v>380.09050904348459</v>
      </c>
      <c r="AO166" s="60">
        <f t="shared" si="144"/>
        <v>166.97658184507776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0</v>
      </c>
      <c r="BE166" s="14" t="e">
        <f>BD166*VLOOKUP('Données projet'!$B$11,Paramètres!$A$1:$I$89,3,0)*VLOOKUP('Données projet'!$B$11,Paramètres!$A$1:$I$89,5,0)</f>
        <v>#N/A</v>
      </c>
      <c r="BF166" s="14" t="e">
        <f t="shared" si="167"/>
        <v>#N/A</v>
      </c>
      <c r="BG166" s="22" t="e">
        <f t="shared" si="168"/>
        <v>#N/A</v>
      </c>
      <c r="BH166" s="60" t="e">
        <f t="shared" si="116"/>
        <v>#N/A</v>
      </c>
      <c r="BI166" s="60" t="e">
        <f ca="1">AVERAGE(OFFSET($BH$3,0,0,'Données projet'!$E$11+1,1))-AVERAGE(OFFSET($H$3,0,0,'Données projet'!$E$11+1,1))</f>
        <v>#N/A</v>
      </c>
      <c r="BJ166" s="60" t="e">
        <f t="shared" si="146"/>
        <v>#N/A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 t="e">
        <f>EXP(-LN(2)/35)*BP165+(1-EXP(-LN(2)/35))/(LN(2)/35)*BL166*BM166*VLOOKUP('Données projet'!$B$11,Paramètres!$A$1:$I$89,3,0)*0.475*44/12</f>
        <v>#N/A</v>
      </c>
      <c r="BQ166" s="23" t="e">
        <f>EXP(-LN(2)/25)*BQ165+(1-EXP(-LN(2)/25))/(LN(2)/25)*Calculateur!BL166*Calculateur!BN166*VLOOKUP('Données projet'!$B$11,Paramètres!$A$1:$I$89,3,0)*0.475*44/12</f>
        <v>#N/A</v>
      </c>
      <c r="BR166" s="23" t="e">
        <f>EXP(-LN(2)/2)*BR165+(1-EXP(-LN(2)/2))/(LN(2)/2)*BL166*BO166*VLOOKUP('Données projet'!$B$11,Paramètres!$A$1:$I$89,3,0)*0.475*44/12</f>
        <v>#N/A</v>
      </c>
      <c r="BS166" s="24" t="e">
        <f t="shared" si="169"/>
        <v>#N/A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0</v>
      </c>
      <c r="BZ166" s="14" t="e">
        <f>BY166*VLOOKUP('Données projet'!$B$12,Paramètres!$A$1:$I$89,3,0)*VLOOKUP('Données projet'!$B$12,Paramètres!$A$1:$I$89,5,0)</f>
        <v>#N/A</v>
      </c>
      <c r="CA166" s="14" t="e">
        <f t="shared" si="170"/>
        <v>#N/A</v>
      </c>
      <c r="CB166" s="22" t="e">
        <f t="shared" si="171"/>
        <v>#N/A</v>
      </c>
      <c r="CC166" s="60" t="e">
        <f t="shared" si="119"/>
        <v>#N/A</v>
      </c>
      <c r="CD166" s="60" t="e">
        <f ca="1">AVERAGE(OFFSET($CC$3,0,0,'Données projet'!$E$12+1,1))-AVERAGE(OFFSET($H$3,0,0,'Données projet'!$E$12+1,1))</f>
        <v>#N/A</v>
      </c>
      <c r="CE166" s="60" t="e">
        <f t="shared" si="148"/>
        <v>#N/A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 t="e">
        <f>EXP(-LN(2)/35)*CK165+(1-EXP(-LN(2)/35))/(LN(2)/35)*CG166*CH166*VLOOKUP('Données projet'!$B$12,Paramètres!$A$1:$I$89,3,0)*0.475*44/12</f>
        <v>#N/A</v>
      </c>
      <c r="CL166" s="23" t="e">
        <f>EXP(-LN(2)/25)*CL165+(1-EXP(-LN(2)/25))/(LN(2)/25)*Calculateur!CG166*Calculateur!CI166*VLOOKUP('Données projet'!$B$12,Paramètres!$A$1:$I$89,3,0)*0.475*44/12</f>
        <v>#N/A</v>
      </c>
      <c r="CM166" s="23" t="e">
        <f>EXP(-LN(2)/2)*CM165+(1-EXP(-LN(2)/2))/(LN(2)/2)*CG166*CJ166*VLOOKUP('Données projet'!$B$12,Paramètres!$A$1:$I$89,3,0)*0.475*44/12</f>
        <v>#N/A</v>
      </c>
      <c r="CN166" s="24" t="e">
        <f t="shared" si="172"/>
        <v>#N/A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0</v>
      </c>
      <c r="CU166" s="18" t="e">
        <f>CT166*VLOOKUP('Données projet'!$B$13,Paramètres!$A$1:$I$89,3,0)*VLOOKUP('Données projet'!$B$13,Paramètres!$A$1:$I$89,5,0)</f>
        <v>#N/A</v>
      </c>
      <c r="CV166" s="14" t="e">
        <f t="shared" si="173"/>
        <v>#N/A</v>
      </c>
      <c r="CW166" s="22" t="e">
        <f t="shared" si="174"/>
        <v>#N/A</v>
      </c>
      <c r="CX166" s="60" t="e">
        <f t="shared" si="122"/>
        <v>#N/A</v>
      </c>
      <c r="CY166" s="60" t="e">
        <f ca="1">AVERAGE(OFFSET($CX$3,0,0,'Données projet'!$E$13+1,1))-AVERAGE(OFFSET($H$3,0,0,'Données projet'!$E$13+1,1))</f>
        <v>#N/A</v>
      </c>
      <c r="CZ166" s="60" t="e">
        <f t="shared" si="150"/>
        <v>#N/A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 t="e">
        <f>EXP(-LN(2)/35)*DF165+(1-EXP(-LN(2)/35))/(LN(2)/35)*DB166*DC166*VLOOKUP('Données projet'!$B$13,Paramètres!$A$1:$I$89,3,0)*0.475*44/12</f>
        <v>#N/A</v>
      </c>
      <c r="DG166" s="23" t="e">
        <f>EXP(-LN(2)/25)*DG165+(1-EXP(-LN(2)/25))/(LN(2)/25)*Calculateur!DB166*Calculateur!DD166*VLOOKUP('Données projet'!$B$13,Paramètres!$A$1:$I$89,3,0)*0.475*44/12</f>
        <v>#N/A</v>
      </c>
      <c r="DH166" s="23" t="e">
        <f>EXP(-LN(2)/2)*DH165+(1-EXP(-LN(2)/2))/(LN(2)/2)*DB166*DE166*VLOOKUP('Données projet'!$B$13,Paramètres!$A$1:$I$89,3,0)*0.475*44/12</f>
        <v>#N/A</v>
      </c>
      <c r="DI166" s="24" t="e">
        <f t="shared" si="175"/>
        <v>#N/A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0" t="e">
        <f t="shared" si="128"/>
        <v>#N/A</v>
      </c>
      <c r="EO166" s="60" t="e">
        <f ca="1">AVERAGE(OFFSET($EN$3,0,0,'Données projet'!$E$15+1,1))-AVERAGE(OFFSET($H$3,0,0,'Données projet'!$E$15+1,1))</f>
        <v>#N/A</v>
      </c>
      <c r="EP166" s="60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0" t="e">
        <f t="shared" si="131"/>
        <v>#N/A</v>
      </c>
      <c r="FJ166" s="60" t="e">
        <f ca="1">AVERAGE(OFFSET($FI$3,0,0,'Données projet'!$E$16+1,1))-AVERAGE(OFFSET($H$3,0,0,'Données projet'!$E$16+1,1))</f>
        <v>#N/A</v>
      </c>
      <c r="FK166" s="60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0" t="e">
        <f t="shared" si="134"/>
        <v>#N/A</v>
      </c>
      <c r="GE166" s="60" t="e">
        <f ca="1">AVERAGE(OFFSET($GD$3,0,0,'Données projet'!$E$17+1,1))-AVERAGE(OFFSET($H$3,0,0,'Données projet'!$E$17+1,1))</f>
        <v>#N/A</v>
      </c>
      <c r="GF166" s="60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0" t="e">
        <f t="shared" si="137"/>
        <v>#N/A</v>
      </c>
      <c r="GZ166" s="60" t="e">
        <f ca="1">AVERAGE(OFFSET($GY$3,0,0,'Données projet'!$E$18+1,1))-AVERAGE(OFFSET($H$3,0,0,'Données projet'!$E$18+1,1))</f>
        <v>#N/A</v>
      </c>
      <c r="HA166" s="60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-1.1368683772161603E-13</v>
      </c>
      <c r="O167" s="14">
        <f>N167*VLOOKUP('Données projet'!$B$9,Paramètres!$A$1:$I$89,3,0)*VLOOKUP('Données projet'!$B$9,Paramètres!$A$1:$I$89,5,0)</f>
        <v>-7.626113074366004E-14</v>
      </c>
      <c r="P167" s="14" t="e">
        <f t="shared" si="141"/>
        <v>#NUM!</v>
      </c>
      <c r="Q167" s="22" t="e">
        <f t="shared" si="162"/>
        <v>#NUM!</v>
      </c>
      <c r="R167" s="60" t="e">
        <f t="shared" si="109"/>
        <v>#NUM!</v>
      </c>
      <c r="S167" s="60">
        <f ca="1">AVERAGE(OFFSET($R$3,0,0,'Données projet'!$E$9+1,1))-AVERAGE(OFFSET($H$3,0,0,'Données projet'!$E$9+1,1))</f>
        <v>241.62816740540188</v>
      </c>
      <c r="T167" s="60">
        <f t="shared" si="142"/>
        <v>188.36757679617921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4.5215675190412079E-2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4.5215675190412079E-2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1.4210854715202004E-13</v>
      </c>
      <c r="AJ167" s="14">
        <f>AI167*VLOOKUP('Données projet'!$B$10,Paramètres!$A$1:$I$89,3,0)*VLOOKUP('Données projet'!$B$10,Paramètres!$A$1:$I$89,5,0)</f>
        <v>1.5296564015443436E-13</v>
      </c>
      <c r="AK167" s="14">
        <f t="shared" si="164"/>
        <v>2.1870525827295819E-12</v>
      </c>
      <c r="AL167" s="22">
        <f t="shared" si="165"/>
        <v>4.0755317381896617E-12</v>
      </c>
      <c r="AM167" s="60">
        <f t="shared" si="113"/>
        <v>293.33333333333741</v>
      </c>
      <c r="AN167" s="60">
        <f ca="1">AVERAGE(OFFSET($AM$3,0,0,'Données projet'!$E$10+1,1))-AVERAGE(OFFSET($H$3,0,0,'Données projet'!$E$10+1,1))</f>
        <v>380.09050904348459</v>
      </c>
      <c r="AO167" s="60">
        <f t="shared" si="144"/>
        <v>166.97658184507776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0</v>
      </c>
      <c r="BE167" s="14" t="e">
        <f>BD167*VLOOKUP('Données projet'!$B$11,Paramètres!$A$1:$I$89,3,0)*VLOOKUP('Données projet'!$B$11,Paramètres!$A$1:$I$89,5,0)</f>
        <v>#N/A</v>
      </c>
      <c r="BF167" s="14" t="e">
        <f t="shared" si="167"/>
        <v>#N/A</v>
      </c>
      <c r="BG167" s="22" t="e">
        <f t="shared" si="168"/>
        <v>#N/A</v>
      </c>
      <c r="BH167" s="60" t="e">
        <f t="shared" si="116"/>
        <v>#N/A</v>
      </c>
      <c r="BI167" s="60" t="e">
        <f ca="1">AVERAGE(OFFSET($BH$3,0,0,'Données projet'!$E$11+1,1))-AVERAGE(OFFSET($H$3,0,0,'Données projet'!$E$11+1,1))</f>
        <v>#N/A</v>
      </c>
      <c r="BJ167" s="60" t="e">
        <f t="shared" si="146"/>
        <v>#N/A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 t="e">
        <f>EXP(-LN(2)/35)*BP166+(1-EXP(-LN(2)/35))/(LN(2)/35)*BL167*BM167*VLOOKUP('Données projet'!$B$11,Paramètres!$A$1:$I$89,3,0)*0.475*44/12</f>
        <v>#N/A</v>
      </c>
      <c r="BQ167" s="23" t="e">
        <f>EXP(-LN(2)/25)*BQ166+(1-EXP(-LN(2)/25))/(LN(2)/25)*Calculateur!BL167*Calculateur!BN167*VLOOKUP('Données projet'!$B$11,Paramètres!$A$1:$I$89,3,0)*0.475*44/12</f>
        <v>#N/A</v>
      </c>
      <c r="BR167" s="23" t="e">
        <f>EXP(-LN(2)/2)*BR166+(1-EXP(-LN(2)/2))/(LN(2)/2)*BL167*BO167*VLOOKUP('Données projet'!$B$11,Paramètres!$A$1:$I$89,3,0)*0.475*44/12</f>
        <v>#N/A</v>
      </c>
      <c r="BS167" s="24" t="e">
        <f t="shared" si="169"/>
        <v>#N/A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0</v>
      </c>
      <c r="BZ167" s="14" t="e">
        <f>BY167*VLOOKUP('Données projet'!$B$12,Paramètres!$A$1:$I$89,3,0)*VLOOKUP('Données projet'!$B$12,Paramètres!$A$1:$I$89,5,0)</f>
        <v>#N/A</v>
      </c>
      <c r="CA167" s="14" t="e">
        <f t="shared" si="170"/>
        <v>#N/A</v>
      </c>
      <c r="CB167" s="22" t="e">
        <f t="shared" si="171"/>
        <v>#N/A</v>
      </c>
      <c r="CC167" s="60" t="e">
        <f t="shared" si="119"/>
        <v>#N/A</v>
      </c>
      <c r="CD167" s="60" t="e">
        <f ca="1">AVERAGE(OFFSET($CC$3,0,0,'Données projet'!$E$12+1,1))-AVERAGE(OFFSET($H$3,0,0,'Données projet'!$E$12+1,1))</f>
        <v>#N/A</v>
      </c>
      <c r="CE167" s="60" t="e">
        <f t="shared" si="148"/>
        <v>#N/A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 t="e">
        <f>EXP(-LN(2)/35)*CK166+(1-EXP(-LN(2)/35))/(LN(2)/35)*CG167*CH167*VLOOKUP('Données projet'!$B$12,Paramètres!$A$1:$I$89,3,0)*0.475*44/12</f>
        <v>#N/A</v>
      </c>
      <c r="CL167" s="23" t="e">
        <f>EXP(-LN(2)/25)*CL166+(1-EXP(-LN(2)/25))/(LN(2)/25)*Calculateur!CG167*Calculateur!CI167*VLOOKUP('Données projet'!$B$12,Paramètres!$A$1:$I$89,3,0)*0.475*44/12</f>
        <v>#N/A</v>
      </c>
      <c r="CM167" s="23" t="e">
        <f>EXP(-LN(2)/2)*CM166+(1-EXP(-LN(2)/2))/(LN(2)/2)*CG167*CJ167*VLOOKUP('Données projet'!$B$12,Paramètres!$A$1:$I$89,3,0)*0.475*44/12</f>
        <v>#N/A</v>
      </c>
      <c r="CN167" s="24" t="e">
        <f t="shared" si="172"/>
        <v>#N/A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0</v>
      </c>
      <c r="CU167" s="18" t="e">
        <f>CT167*VLOOKUP('Données projet'!$B$13,Paramètres!$A$1:$I$89,3,0)*VLOOKUP('Données projet'!$B$13,Paramètres!$A$1:$I$89,5,0)</f>
        <v>#N/A</v>
      </c>
      <c r="CV167" s="14" t="e">
        <f t="shared" si="173"/>
        <v>#N/A</v>
      </c>
      <c r="CW167" s="22" t="e">
        <f t="shared" si="174"/>
        <v>#N/A</v>
      </c>
      <c r="CX167" s="60" t="e">
        <f t="shared" si="122"/>
        <v>#N/A</v>
      </c>
      <c r="CY167" s="60" t="e">
        <f ca="1">AVERAGE(OFFSET($CX$3,0,0,'Données projet'!$E$13+1,1))-AVERAGE(OFFSET($H$3,0,0,'Données projet'!$E$13+1,1))</f>
        <v>#N/A</v>
      </c>
      <c r="CZ167" s="60" t="e">
        <f t="shared" si="150"/>
        <v>#N/A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 t="e">
        <f>EXP(-LN(2)/35)*DF166+(1-EXP(-LN(2)/35))/(LN(2)/35)*DB167*DC167*VLOOKUP('Données projet'!$B$13,Paramètres!$A$1:$I$89,3,0)*0.475*44/12</f>
        <v>#N/A</v>
      </c>
      <c r="DG167" s="23" t="e">
        <f>EXP(-LN(2)/25)*DG166+(1-EXP(-LN(2)/25))/(LN(2)/25)*Calculateur!DB167*Calculateur!DD167*VLOOKUP('Données projet'!$B$13,Paramètres!$A$1:$I$89,3,0)*0.475*44/12</f>
        <v>#N/A</v>
      </c>
      <c r="DH167" s="23" t="e">
        <f>EXP(-LN(2)/2)*DH166+(1-EXP(-LN(2)/2))/(LN(2)/2)*DB167*DE167*VLOOKUP('Données projet'!$B$13,Paramètres!$A$1:$I$89,3,0)*0.475*44/12</f>
        <v>#N/A</v>
      </c>
      <c r="DI167" s="24" t="e">
        <f t="shared" si="175"/>
        <v>#N/A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0" t="e">
        <f t="shared" si="128"/>
        <v>#N/A</v>
      </c>
      <c r="EO167" s="60" t="e">
        <f ca="1">AVERAGE(OFFSET($EN$3,0,0,'Données projet'!$E$15+1,1))-AVERAGE(OFFSET($H$3,0,0,'Données projet'!$E$15+1,1))</f>
        <v>#N/A</v>
      </c>
      <c r="EP167" s="60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0" t="e">
        <f t="shared" si="131"/>
        <v>#N/A</v>
      </c>
      <c r="FJ167" s="60" t="e">
        <f ca="1">AVERAGE(OFFSET($FI$3,0,0,'Données projet'!$E$16+1,1))-AVERAGE(OFFSET($H$3,0,0,'Données projet'!$E$16+1,1))</f>
        <v>#N/A</v>
      </c>
      <c r="FK167" s="60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0" t="e">
        <f t="shared" si="134"/>
        <v>#N/A</v>
      </c>
      <c r="GE167" s="60" t="e">
        <f ca="1">AVERAGE(OFFSET($GD$3,0,0,'Données projet'!$E$17+1,1))-AVERAGE(OFFSET($H$3,0,0,'Données projet'!$E$17+1,1))</f>
        <v>#N/A</v>
      </c>
      <c r="GF167" s="60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0" t="e">
        <f t="shared" si="137"/>
        <v>#N/A</v>
      </c>
      <c r="GZ167" s="60" t="e">
        <f ca="1">AVERAGE(OFFSET($GY$3,0,0,'Données projet'!$E$18+1,1))-AVERAGE(OFFSET($H$3,0,0,'Données projet'!$E$18+1,1))</f>
        <v>#N/A</v>
      </c>
      <c r="HA167" s="60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-1.1368683772161603E-13</v>
      </c>
      <c r="O168" s="14">
        <f>N168*VLOOKUP('Données projet'!$B$9,Paramètres!$A$1:$I$89,3,0)*VLOOKUP('Données projet'!$B$9,Paramètres!$A$1:$I$89,5,0)</f>
        <v>-7.626113074366004E-14</v>
      </c>
      <c r="P168" s="14" t="e">
        <f t="shared" si="141"/>
        <v>#NUM!</v>
      </c>
      <c r="Q168" s="22" t="e">
        <f t="shared" si="162"/>
        <v>#NUM!</v>
      </c>
      <c r="R168" s="60" t="e">
        <f t="shared" si="109"/>
        <v>#NUM!</v>
      </c>
      <c r="S168" s="60">
        <f ca="1">AVERAGE(OFFSET($R$3,0,0,'Données projet'!$E$9+1,1))-AVERAGE(OFFSET($H$3,0,0,'Données projet'!$E$9+1,1))</f>
        <v>241.62816740540188</v>
      </c>
      <c r="T168" s="60">
        <f t="shared" si="142"/>
        <v>188.36757679617921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4.3979250174541247E-2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4.3979250174541247E-2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1.4210854715202004E-13</v>
      </c>
      <c r="AJ168" s="14">
        <f>AI168*VLOOKUP('Données projet'!$B$10,Paramètres!$A$1:$I$89,3,0)*VLOOKUP('Données projet'!$B$10,Paramètres!$A$1:$I$89,5,0)</f>
        <v>1.5296564015443436E-13</v>
      </c>
      <c r="AK168" s="14">
        <f t="shared" si="164"/>
        <v>2.1870525827295819E-12</v>
      </c>
      <c r="AL168" s="22">
        <f t="shared" si="165"/>
        <v>4.0755317381896617E-12</v>
      </c>
      <c r="AM168" s="60">
        <f t="shared" si="113"/>
        <v>293.33333333333741</v>
      </c>
      <c r="AN168" s="60">
        <f ca="1">AVERAGE(OFFSET($AM$3,0,0,'Données projet'!$E$10+1,1))-AVERAGE(OFFSET($H$3,0,0,'Données projet'!$E$10+1,1))</f>
        <v>380.09050904348459</v>
      </c>
      <c r="AO168" s="60">
        <f t="shared" si="144"/>
        <v>166.97658184507776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0</v>
      </c>
      <c r="BE168" s="14" t="e">
        <f>BD168*VLOOKUP('Données projet'!$B$11,Paramètres!$A$1:$I$89,3,0)*VLOOKUP('Données projet'!$B$11,Paramètres!$A$1:$I$89,5,0)</f>
        <v>#N/A</v>
      </c>
      <c r="BF168" s="14" t="e">
        <f t="shared" si="167"/>
        <v>#N/A</v>
      </c>
      <c r="BG168" s="22" t="e">
        <f t="shared" si="168"/>
        <v>#N/A</v>
      </c>
      <c r="BH168" s="60" t="e">
        <f t="shared" si="116"/>
        <v>#N/A</v>
      </c>
      <c r="BI168" s="60" t="e">
        <f ca="1">AVERAGE(OFFSET($BH$3,0,0,'Données projet'!$E$11+1,1))-AVERAGE(OFFSET($H$3,0,0,'Données projet'!$E$11+1,1))</f>
        <v>#N/A</v>
      </c>
      <c r="BJ168" s="60" t="e">
        <f t="shared" si="146"/>
        <v>#N/A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 t="e">
        <f>EXP(-LN(2)/35)*BP167+(1-EXP(-LN(2)/35))/(LN(2)/35)*BL168*BM168*VLOOKUP('Données projet'!$B$11,Paramètres!$A$1:$I$89,3,0)*0.475*44/12</f>
        <v>#N/A</v>
      </c>
      <c r="BQ168" s="23" t="e">
        <f>EXP(-LN(2)/25)*BQ167+(1-EXP(-LN(2)/25))/(LN(2)/25)*Calculateur!BL168*Calculateur!BN168*VLOOKUP('Données projet'!$B$11,Paramètres!$A$1:$I$89,3,0)*0.475*44/12</f>
        <v>#N/A</v>
      </c>
      <c r="BR168" s="23" t="e">
        <f>EXP(-LN(2)/2)*BR167+(1-EXP(-LN(2)/2))/(LN(2)/2)*BL168*BO168*VLOOKUP('Données projet'!$B$11,Paramètres!$A$1:$I$89,3,0)*0.475*44/12</f>
        <v>#N/A</v>
      </c>
      <c r="BS168" s="24" t="e">
        <f t="shared" si="169"/>
        <v>#N/A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0</v>
      </c>
      <c r="BZ168" s="14" t="e">
        <f>BY168*VLOOKUP('Données projet'!$B$12,Paramètres!$A$1:$I$89,3,0)*VLOOKUP('Données projet'!$B$12,Paramètres!$A$1:$I$89,5,0)</f>
        <v>#N/A</v>
      </c>
      <c r="CA168" s="14" t="e">
        <f t="shared" si="170"/>
        <v>#N/A</v>
      </c>
      <c r="CB168" s="22" t="e">
        <f t="shared" si="171"/>
        <v>#N/A</v>
      </c>
      <c r="CC168" s="60" t="e">
        <f t="shared" si="119"/>
        <v>#N/A</v>
      </c>
      <c r="CD168" s="60" t="e">
        <f ca="1">AVERAGE(OFFSET($CC$3,0,0,'Données projet'!$E$12+1,1))-AVERAGE(OFFSET($H$3,0,0,'Données projet'!$E$12+1,1))</f>
        <v>#N/A</v>
      </c>
      <c r="CE168" s="60" t="e">
        <f t="shared" si="148"/>
        <v>#N/A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 t="e">
        <f>EXP(-LN(2)/35)*CK167+(1-EXP(-LN(2)/35))/(LN(2)/35)*CG168*CH168*VLOOKUP('Données projet'!$B$12,Paramètres!$A$1:$I$89,3,0)*0.475*44/12</f>
        <v>#N/A</v>
      </c>
      <c r="CL168" s="23" t="e">
        <f>EXP(-LN(2)/25)*CL167+(1-EXP(-LN(2)/25))/(LN(2)/25)*Calculateur!CG168*Calculateur!CI168*VLOOKUP('Données projet'!$B$12,Paramètres!$A$1:$I$89,3,0)*0.475*44/12</f>
        <v>#N/A</v>
      </c>
      <c r="CM168" s="23" t="e">
        <f>EXP(-LN(2)/2)*CM167+(1-EXP(-LN(2)/2))/(LN(2)/2)*CG168*CJ168*VLOOKUP('Données projet'!$B$12,Paramètres!$A$1:$I$89,3,0)*0.475*44/12</f>
        <v>#N/A</v>
      </c>
      <c r="CN168" s="24" t="e">
        <f t="shared" si="172"/>
        <v>#N/A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0</v>
      </c>
      <c r="CU168" s="18" t="e">
        <f>CT168*VLOOKUP('Données projet'!$B$13,Paramètres!$A$1:$I$89,3,0)*VLOOKUP('Données projet'!$B$13,Paramètres!$A$1:$I$89,5,0)</f>
        <v>#N/A</v>
      </c>
      <c r="CV168" s="14" t="e">
        <f t="shared" si="173"/>
        <v>#N/A</v>
      </c>
      <c r="CW168" s="22" t="e">
        <f t="shared" si="174"/>
        <v>#N/A</v>
      </c>
      <c r="CX168" s="60" t="e">
        <f t="shared" si="122"/>
        <v>#N/A</v>
      </c>
      <c r="CY168" s="60" t="e">
        <f ca="1">AVERAGE(OFFSET($CX$3,0,0,'Données projet'!$E$13+1,1))-AVERAGE(OFFSET($H$3,0,0,'Données projet'!$E$13+1,1))</f>
        <v>#N/A</v>
      </c>
      <c r="CZ168" s="60" t="e">
        <f t="shared" si="150"/>
        <v>#N/A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 t="e">
        <f>EXP(-LN(2)/35)*DF167+(1-EXP(-LN(2)/35))/(LN(2)/35)*DB168*DC168*VLOOKUP('Données projet'!$B$13,Paramètres!$A$1:$I$89,3,0)*0.475*44/12</f>
        <v>#N/A</v>
      </c>
      <c r="DG168" s="23" t="e">
        <f>EXP(-LN(2)/25)*DG167+(1-EXP(-LN(2)/25))/(LN(2)/25)*Calculateur!DB168*Calculateur!DD168*VLOOKUP('Données projet'!$B$13,Paramètres!$A$1:$I$89,3,0)*0.475*44/12</f>
        <v>#N/A</v>
      </c>
      <c r="DH168" s="23" t="e">
        <f>EXP(-LN(2)/2)*DH167+(1-EXP(-LN(2)/2))/(LN(2)/2)*DB168*DE168*VLOOKUP('Données projet'!$B$13,Paramètres!$A$1:$I$89,3,0)*0.475*44/12</f>
        <v>#N/A</v>
      </c>
      <c r="DI168" s="24" t="e">
        <f t="shared" si="175"/>
        <v>#N/A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0" t="e">
        <f t="shared" si="128"/>
        <v>#N/A</v>
      </c>
      <c r="EO168" s="60" t="e">
        <f ca="1">AVERAGE(OFFSET($EN$3,0,0,'Données projet'!$E$15+1,1))-AVERAGE(OFFSET($H$3,0,0,'Données projet'!$E$15+1,1))</f>
        <v>#N/A</v>
      </c>
      <c r="EP168" s="60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0" t="e">
        <f t="shared" si="131"/>
        <v>#N/A</v>
      </c>
      <c r="FJ168" s="60" t="e">
        <f ca="1">AVERAGE(OFFSET($FI$3,0,0,'Données projet'!$E$16+1,1))-AVERAGE(OFFSET($H$3,0,0,'Données projet'!$E$16+1,1))</f>
        <v>#N/A</v>
      </c>
      <c r="FK168" s="60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0" t="e">
        <f t="shared" si="134"/>
        <v>#N/A</v>
      </c>
      <c r="GE168" s="60" t="e">
        <f ca="1">AVERAGE(OFFSET($GD$3,0,0,'Données projet'!$E$17+1,1))-AVERAGE(OFFSET($H$3,0,0,'Données projet'!$E$17+1,1))</f>
        <v>#N/A</v>
      </c>
      <c r="GF168" s="60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0" t="e">
        <f t="shared" si="137"/>
        <v>#N/A</v>
      </c>
      <c r="GZ168" s="60" t="e">
        <f ca="1">AVERAGE(OFFSET($GY$3,0,0,'Données projet'!$E$18+1,1))-AVERAGE(OFFSET($H$3,0,0,'Données projet'!$E$18+1,1))</f>
        <v>#N/A</v>
      </c>
      <c r="HA168" s="60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-1.1368683772161603E-13</v>
      </c>
      <c r="O169" s="14">
        <f>N169*VLOOKUP('Données projet'!$B$9,Paramètres!$A$1:$I$89,3,0)*VLOOKUP('Données projet'!$B$9,Paramètres!$A$1:$I$89,5,0)</f>
        <v>-7.626113074366004E-14</v>
      </c>
      <c r="P169" s="14" t="e">
        <f t="shared" si="141"/>
        <v>#NUM!</v>
      </c>
      <c r="Q169" s="22" t="e">
        <f t="shared" si="162"/>
        <v>#NUM!</v>
      </c>
      <c r="R169" s="60" t="e">
        <f t="shared" si="109"/>
        <v>#NUM!</v>
      </c>
      <c r="S169" s="60">
        <f ca="1">AVERAGE(OFFSET($R$3,0,0,'Données projet'!$E$9+1,1))-AVERAGE(OFFSET($H$3,0,0,'Données projet'!$E$9+1,1))</f>
        <v>241.62816740540188</v>
      </c>
      <c r="T169" s="60">
        <f t="shared" si="142"/>
        <v>188.36757679617921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4.2776635265750165E-2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4.2776635265750165E-2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1.4210854715202004E-13</v>
      </c>
      <c r="AJ169" s="14">
        <f>AI169*VLOOKUP('Données projet'!$B$10,Paramètres!$A$1:$I$89,3,0)*VLOOKUP('Données projet'!$B$10,Paramètres!$A$1:$I$89,5,0)</f>
        <v>1.5296564015443436E-13</v>
      </c>
      <c r="AK169" s="14">
        <f t="shared" si="164"/>
        <v>2.1870525827295819E-12</v>
      </c>
      <c r="AL169" s="22">
        <f t="shared" si="165"/>
        <v>4.0755317381896617E-12</v>
      </c>
      <c r="AM169" s="60">
        <f t="shared" si="113"/>
        <v>293.33333333333741</v>
      </c>
      <c r="AN169" s="60">
        <f ca="1">AVERAGE(OFFSET($AM$3,0,0,'Données projet'!$E$10+1,1))-AVERAGE(OFFSET($H$3,0,0,'Données projet'!$E$10+1,1))</f>
        <v>380.09050904348459</v>
      </c>
      <c r="AO169" s="60">
        <f t="shared" si="144"/>
        <v>166.97658184507776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0</v>
      </c>
      <c r="BE169" s="14" t="e">
        <f>BD169*VLOOKUP('Données projet'!$B$11,Paramètres!$A$1:$I$89,3,0)*VLOOKUP('Données projet'!$B$11,Paramètres!$A$1:$I$89,5,0)</f>
        <v>#N/A</v>
      </c>
      <c r="BF169" s="14" t="e">
        <f t="shared" si="167"/>
        <v>#N/A</v>
      </c>
      <c r="BG169" s="22" t="e">
        <f t="shared" si="168"/>
        <v>#N/A</v>
      </c>
      <c r="BH169" s="60" t="e">
        <f t="shared" si="116"/>
        <v>#N/A</v>
      </c>
      <c r="BI169" s="60" t="e">
        <f ca="1">AVERAGE(OFFSET($BH$3,0,0,'Données projet'!$E$11+1,1))-AVERAGE(OFFSET($H$3,0,0,'Données projet'!$E$11+1,1))</f>
        <v>#N/A</v>
      </c>
      <c r="BJ169" s="60" t="e">
        <f t="shared" si="146"/>
        <v>#N/A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 t="e">
        <f>EXP(-LN(2)/35)*BP168+(1-EXP(-LN(2)/35))/(LN(2)/35)*BL169*BM169*VLOOKUP('Données projet'!$B$11,Paramètres!$A$1:$I$89,3,0)*0.475*44/12</f>
        <v>#N/A</v>
      </c>
      <c r="BQ169" s="23" t="e">
        <f>EXP(-LN(2)/25)*BQ168+(1-EXP(-LN(2)/25))/(LN(2)/25)*Calculateur!BL169*Calculateur!BN169*VLOOKUP('Données projet'!$B$11,Paramètres!$A$1:$I$89,3,0)*0.475*44/12</f>
        <v>#N/A</v>
      </c>
      <c r="BR169" s="23" t="e">
        <f>EXP(-LN(2)/2)*BR168+(1-EXP(-LN(2)/2))/(LN(2)/2)*BL169*BO169*VLOOKUP('Données projet'!$B$11,Paramètres!$A$1:$I$89,3,0)*0.475*44/12</f>
        <v>#N/A</v>
      </c>
      <c r="BS169" s="24" t="e">
        <f t="shared" si="169"/>
        <v>#N/A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0</v>
      </c>
      <c r="BZ169" s="14" t="e">
        <f>BY169*VLOOKUP('Données projet'!$B$12,Paramètres!$A$1:$I$89,3,0)*VLOOKUP('Données projet'!$B$12,Paramètres!$A$1:$I$89,5,0)</f>
        <v>#N/A</v>
      </c>
      <c r="CA169" s="14" t="e">
        <f t="shared" si="170"/>
        <v>#N/A</v>
      </c>
      <c r="CB169" s="22" t="e">
        <f t="shared" si="171"/>
        <v>#N/A</v>
      </c>
      <c r="CC169" s="60" t="e">
        <f t="shared" si="119"/>
        <v>#N/A</v>
      </c>
      <c r="CD169" s="60" t="e">
        <f ca="1">AVERAGE(OFFSET($CC$3,0,0,'Données projet'!$E$12+1,1))-AVERAGE(OFFSET($H$3,0,0,'Données projet'!$E$12+1,1))</f>
        <v>#N/A</v>
      </c>
      <c r="CE169" s="60" t="e">
        <f t="shared" si="148"/>
        <v>#N/A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 t="e">
        <f>EXP(-LN(2)/35)*CK168+(1-EXP(-LN(2)/35))/(LN(2)/35)*CG169*CH169*VLOOKUP('Données projet'!$B$12,Paramètres!$A$1:$I$89,3,0)*0.475*44/12</f>
        <v>#N/A</v>
      </c>
      <c r="CL169" s="23" t="e">
        <f>EXP(-LN(2)/25)*CL168+(1-EXP(-LN(2)/25))/(LN(2)/25)*Calculateur!CG169*Calculateur!CI169*VLOOKUP('Données projet'!$B$12,Paramètres!$A$1:$I$89,3,0)*0.475*44/12</f>
        <v>#N/A</v>
      </c>
      <c r="CM169" s="23" t="e">
        <f>EXP(-LN(2)/2)*CM168+(1-EXP(-LN(2)/2))/(LN(2)/2)*CG169*CJ169*VLOOKUP('Données projet'!$B$12,Paramètres!$A$1:$I$89,3,0)*0.475*44/12</f>
        <v>#N/A</v>
      </c>
      <c r="CN169" s="24" t="e">
        <f t="shared" si="172"/>
        <v>#N/A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0</v>
      </c>
      <c r="CU169" s="18" t="e">
        <f>CT169*VLOOKUP('Données projet'!$B$13,Paramètres!$A$1:$I$89,3,0)*VLOOKUP('Données projet'!$B$13,Paramètres!$A$1:$I$89,5,0)</f>
        <v>#N/A</v>
      </c>
      <c r="CV169" s="14" t="e">
        <f t="shared" si="173"/>
        <v>#N/A</v>
      </c>
      <c r="CW169" s="22" t="e">
        <f t="shared" si="174"/>
        <v>#N/A</v>
      </c>
      <c r="CX169" s="60" t="e">
        <f t="shared" si="122"/>
        <v>#N/A</v>
      </c>
      <c r="CY169" s="60" t="e">
        <f ca="1">AVERAGE(OFFSET($CX$3,0,0,'Données projet'!$E$13+1,1))-AVERAGE(OFFSET($H$3,0,0,'Données projet'!$E$13+1,1))</f>
        <v>#N/A</v>
      </c>
      <c r="CZ169" s="60" t="e">
        <f t="shared" si="150"/>
        <v>#N/A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 t="e">
        <f>EXP(-LN(2)/35)*DF168+(1-EXP(-LN(2)/35))/(LN(2)/35)*DB169*DC169*VLOOKUP('Données projet'!$B$13,Paramètres!$A$1:$I$89,3,0)*0.475*44/12</f>
        <v>#N/A</v>
      </c>
      <c r="DG169" s="23" t="e">
        <f>EXP(-LN(2)/25)*DG168+(1-EXP(-LN(2)/25))/(LN(2)/25)*Calculateur!DB169*Calculateur!DD169*VLOOKUP('Données projet'!$B$13,Paramètres!$A$1:$I$89,3,0)*0.475*44/12</f>
        <v>#N/A</v>
      </c>
      <c r="DH169" s="23" t="e">
        <f>EXP(-LN(2)/2)*DH168+(1-EXP(-LN(2)/2))/(LN(2)/2)*DB169*DE169*VLOOKUP('Données projet'!$B$13,Paramètres!$A$1:$I$89,3,0)*0.475*44/12</f>
        <v>#N/A</v>
      </c>
      <c r="DI169" s="24" t="e">
        <f t="shared" si="175"/>
        <v>#N/A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0" t="e">
        <f t="shared" si="128"/>
        <v>#N/A</v>
      </c>
      <c r="EO169" s="60" t="e">
        <f ca="1">AVERAGE(OFFSET($EN$3,0,0,'Données projet'!$E$15+1,1))-AVERAGE(OFFSET($H$3,0,0,'Données projet'!$E$15+1,1))</f>
        <v>#N/A</v>
      </c>
      <c r="EP169" s="60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0" t="e">
        <f t="shared" si="131"/>
        <v>#N/A</v>
      </c>
      <c r="FJ169" s="60" t="e">
        <f ca="1">AVERAGE(OFFSET($FI$3,0,0,'Données projet'!$E$16+1,1))-AVERAGE(OFFSET($H$3,0,0,'Données projet'!$E$16+1,1))</f>
        <v>#N/A</v>
      </c>
      <c r="FK169" s="60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0" t="e">
        <f t="shared" si="134"/>
        <v>#N/A</v>
      </c>
      <c r="GE169" s="60" t="e">
        <f ca="1">AVERAGE(OFFSET($GD$3,0,0,'Données projet'!$E$17+1,1))-AVERAGE(OFFSET($H$3,0,0,'Données projet'!$E$17+1,1))</f>
        <v>#N/A</v>
      </c>
      <c r="GF169" s="60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0" t="e">
        <f t="shared" si="137"/>
        <v>#N/A</v>
      </c>
      <c r="GZ169" s="60" t="e">
        <f ca="1">AVERAGE(OFFSET($GY$3,0,0,'Données projet'!$E$18+1,1))-AVERAGE(OFFSET($H$3,0,0,'Données projet'!$E$18+1,1))</f>
        <v>#N/A</v>
      </c>
      <c r="HA169" s="60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-1.1368683772161603E-13</v>
      </c>
      <c r="O170" s="14">
        <f>N170*VLOOKUP('Données projet'!$B$9,Paramètres!$A$1:$I$89,3,0)*VLOOKUP('Données projet'!$B$9,Paramètres!$A$1:$I$89,5,0)</f>
        <v>-7.626113074366004E-14</v>
      </c>
      <c r="P170" s="14" t="e">
        <f t="shared" si="141"/>
        <v>#NUM!</v>
      </c>
      <c r="Q170" s="22" t="e">
        <f t="shared" si="162"/>
        <v>#NUM!</v>
      </c>
      <c r="R170" s="60" t="e">
        <f t="shared" si="109"/>
        <v>#NUM!</v>
      </c>
      <c r="S170" s="60">
        <f ca="1">AVERAGE(OFFSET($R$3,0,0,'Données projet'!$E$9+1,1))-AVERAGE(OFFSET($H$3,0,0,'Données projet'!$E$9+1,1))</f>
        <v>241.62816740540188</v>
      </c>
      <c r="T170" s="60">
        <f t="shared" si="142"/>
        <v>188.36757679617921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4.1606905924882746E-2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4.1606905924882746E-2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1.4210854715202004E-13</v>
      </c>
      <c r="AJ170" s="14">
        <f>AI170*VLOOKUP('Données projet'!$B$10,Paramètres!$A$1:$I$89,3,0)*VLOOKUP('Données projet'!$B$10,Paramètres!$A$1:$I$89,5,0)</f>
        <v>1.5296564015443436E-13</v>
      </c>
      <c r="AK170" s="14">
        <f t="shared" si="164"/>
        <v>2.1870525827295819E-12</v>
      </c>
      <c r="AL170" s="22">
        <f t="shared" si="165"/>
        <v>4.0755317381896617E-12</v>
      </c>
      <c r="AM170" s="60">
        <f t="shared" si="113"/>
        <v>293.33333333333741</v>
      </c>
      <c r="AN170" s="60">
        <f ca="1">AVERAGE(OFFSET($AM$3,0,0,'Données projet'!$E$10+1,1))-AVERAGE(OFFSET($H$3,0,0,'Données projet'!$E$10+1,1))</f>
        <v>380.09050904348459</v>
      </c>
      <c r="AO170" s="60">
        <f t="shared" si="144"/>
        <v>166.97658184507776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0</v>
      </c>
      <c r="BE170" s="14" t="e">
        <f>BD170*VLOOKUP('Données projet'!$B$11,Paramètres!$A$1:$I$89,3,0)*VLOOKUP('Données projet'!$B$11,Paramètres!$A$1:$I$89,5,0)</f>
        <v>#N/A</v>
      </c>
      <c r="BF170" s="14" t="e">
        <f t="shared" si="167"/>
        <v>#N/A</v>
      </c>
      <c r="BG170" s="22" t="e">
        <f t="shared" si="168"/>
        <v>#N/A</v>
      </c>
      <c r="BH170" s="60" t="e">
        <f t="shared" si="116"/>
        <v>#N/A</v>
      </c>
      <c r="BI170" s="60" t="e">
        <f ca="1">AVERAGE(OFFSET($BH$3,0,0,'Données projet'!$E$11+1,1))-AVERAGE(OFFSET($H$3,0,0,'Données projet'!$E$11+1,1))</f>
        <v>#N/A</v>
      </c>
      <c r="BJ170" s="60" t="e">
        <f t="shared" si="146"/>
        <v>#N/A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 t="e">
        <f>EXP(-LN(2)/35)*BP169+(1-EXP(-LN(2)/35))/(LN(2)/35)*BL170*BM170*VLOOKUP('Données projet'!$B$11,Paramètres!$A$1:$I$89,3,0)*0.475*44/12</f>
        <v>#N/A</v>
      </c>
      <c r="BQ170" s="23" t="e">
        <f>EXP(-LN(2)/25)*BQ169+(1-EXP(-LN(2)/25))/(LN(2)/25)*Calculateur!BL170*Calculateur!BN170*VLOOKUP('Données projet'!$B$11,Paramètres!$A$1:$I$89,3,0)*0.475*44/12</f>
        <v>#N/A</v>
      </c>
      <c r="BR170" s="23" t="e">
        <f>EXP(-LN(2)/2)*BR169+(1-EXP(-LN(2)/2))/(LN(2)/2)*BL170*BO170*VLOOKUP('Données projet'!$B$11,Paramètres!$A$1:$I$89,3,0)*0.475*44/12</f>
        <v>#N/A</v>
      </c>
      <c r="BS170" s="24" t="e">
        <f t="shared" si="169"/>
        <v>#N/A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0</v>
      </c>
      <c r="BZ170" s="14" t="e">
        <f>BY170*VLOOKUP('Données projet'!$B$12,Paramètres!$A$1:$I$89,3,0)*VLOOKUP('Données projet'!$B$12,Paramètres!$A$1:$I$89,5,0)</f>
        <v>#N/A</v>
      </c>
      <c r="CA170" s="14" t="e">
        <f t="shared" si="170"/>
        <v>#N/A</v>
      </c>
      <c r="CB170" s="22" t="e">
        <f t="shared" si="171"/>
        <v>#N/A</v>
      </c>
      <c r="CC170" s="60" t="e">
        <f t="shared" si="119"/>
        <v>#N/A</v>
      </c>
      <c r="CD170" s="60" t="e">
        <f ca="1">AVERAGE(OFFSET($CC$3,0,0,'Données projet'!$E$12+1,1))-AVERAGE(OFFSET($H$3,0,0,'Données projet'!$E$12+1,1))</f>
        <v>#N/A</v>
      </c>
      <c r="CE170" s="60" t="e">
        <f t="shared" si="148"/>
        <v>#N/A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 t="e">
        <f>EXP(-LN(2)/35)*CK169+(1-EXP(-LN(2)/35))/(LN(2)/35)*CG170*CH170*VLOOKUP('Données projet'!$B$12,Paramètres!$A$1:$I$89,3,0)*0.475*44/12</f>
        <v>#N/A</v>
      </c>
      <c r="CL170" s="23" t="e">
        <f>EXP(-LN(2)/25)*CL169+(1-EXP(-LN(2)/25))/(LN(2)/25)*Calculateur!CG170*Calculateur!CI170*VLOOKUP('Données projet'!$B$12,Paramètres!$A$1:$I$89,3,0)*0.475*44/12</f>
        <v>#N/A</v>
      </c>
      <c r="CM170" s="23" t="e">
        <f>EXP(-LN(2)/2)*CM169+(1-EXP(-LN(2)/2))/(LN(2)/2)*CG170*CJ170*VLOOKUP('Données projet'!$B$12,Paramètres!$A$1:$I$89,3,0)*0.475*44/12</f>
        <v>#N/A</v>
      </c>
      <c r="CN170" s="24" t="e">
        <f t="shared" si="172"/>
        <v>#N/A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0</v>
      </c>
      <c r="CU170" s="18" t="e">
        <f>CT170*VLOOKUP('Données projet'!$B$13,Paramètres!$A$1:$I$89,3,0)*VLOOKUP('Données projet'!$B$13,Paramètres!$A$1:$I$89,5,0)</f>
        <v>#N/A</v>
      </c>
      <c r="CV170" s="14" t="e">
        <f t="shared" si="173"/>
        <v>#N/A</v>
      </c>
      <c r="CW170" s="22" t="e">
        <f t="shared" si="174"/>
        <v>#N/A</v>
      </c>
      <c r="CX170" s="60" t="e">
        <f t="shared" si="122"/>
        <v>#N/A</v>
      </c>
      <c r="CY170" s="60" t="e">
        <f ca="1">AVERAGE(OFFSET($CX$3,0,0,'Données projet'!$E$13+1,1))-AVERAGE(OFFSET($H$3,0,0,'Données projet'!$E$13+1,1))</f>
        <v>#N/A</v>
      </c>
      <c r="CZ170" s="60" t="e">
        <f t="shared" si="150"/>
        <v>#N/A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 t="e">
        <f>EXP(-LN(2)/35)*DF169+(1-EXP(-LN(2)/35))/(LN(2)/35)*DB170*DC170*VLOOKUP('Données projet'!$B$13,Paramètres!$A$1:$I$89,3,0)*0.475*44/12</f>
        <v>#N/A</v>
      </c>
      <c r="DG170" s="23" t="e">
        <f>EXP(-LN(2)/25)*DG169+(1-EXP(-LN(2)/25))/(LN(2)/25)*Calculateur!DB170*Calculateur!DD170*VLOOKUP('Données projet'!$B$13,Paramètres!$A$1:$I$89,3,0)*0.475*44/12</f>
        <v>#N/A</v>
      </c>
      <c r="DH170" s="23" t="e">
        <f>EXP(-LN(2)/2)*DH169+(1-EXP(-LN(2)/2))/(LN(2)/2)*DB170*DE170*VLOOKUP('Données projet'!$B$13,Paramètres!$A$1:$I$89,3,0)*0.475*44/12</f>
        <v>#N/A</v>
      </c>
      <c r="DI170" s="24" t="e">
        <f t="shared" si="175"/>
        <v>#N/A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0" t="e">
        <f t="shared" si="128"/>
        <v>#N/A</v>
      </c>
      <c r="EO170" s="60" t="e">
        <f ca="1">AVERAGE(OFFSET($EN$3,0,0,'Données projet'!$E$15+1,1))-AVERAGE(OFFSET($H$3,0,0,'Données projet'!$E$15+1,1))</f>
        <v>#N/A</v>
      </c>
      <c r="EP170" s="60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0" t="e">
        <f t="shared" si="131"/>
        <v>#N/A</v>
      </c>
      <c r="FJ170" s="60" t="e">
        <f ca="1">AVERAGE(OFFSET($FI$3,0,0,'Données projet'!$E$16+1,1))-AVERAGE(OFFSET($H$3,0,0,'Données projet'!$E$16+1,1))</f>
        <v>#N/A</v>
      </c>
      <c r="FK170" s="60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0" t="e">
        <f t="shared" si="134"/>
        <v>#N/A</v>
      </c>
      <c r="GE170" s="60" t="e">
        <f ca="1">AVERAGE(OFFSET($GD$3,0,0,'Données projet'!$E$17+1,1))-AVERAGE(OFFSET($H$3,0,0,'Données projet'!$E$17+1,1))</f>
        <v>#N/A</v>
      </c>
      <c r="GF170" s="60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0" t="e">
        <f t="shared" si="137"/>
        <v>#N/A</v>
      </c>
      <c r="GZ170" s="60" t="e">
        <f ca="1">AVERAGE(OFFSET($GY$3,0,0,'Données projet'!$E$18+1,1))-AVERAGE(OFFSET($H$3,0,0,'Données projet'!$E$18+1,1))</f>
        <v>#N/A</v>
      </c>
      <c r="HA170" s="60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-1.1368683772161603E-13</v>
      </c>
      <c r="O171" s="14">
        <f>N171*VLOOKUP('Données projet'!$B$9,Paramètres!$A$1:$I$89,3,0)*VLOOKUP('Données projet'!$B$9,Paramètres!$A$1:$I$89,5,0)</f>
        <v>-7.626113074366004E-14</v>
      </c>
      <c r="P171" s="14" t="e">
        <f t="shared" si="141"/>
        <v>#NUM!</v>
      </c>
      <c r="Q171" s="22" t="e">
        <f t="shared" si="162"/>
        <v>#NUM!</v>
      </c>
      <c r="R171" s="60" t="e">
        <f t="shared" si="109"/>
        <v>#NUM!</v>
      </c>
      <c r="S171" s="60">
        <f ca="1">AVERAGE(OFFSET($R$3,0,0,'Données projet'!$E$9+1,1))-AVERAGE(OFFSET($H$3,0,0,'Données projet'!$E$9+1,1))</f>
        <v>241.62816740540188</v>
      </c>
      <c r="T171" s="60">
        <f t="shared" si="142"/>
        <v>188.36757679617921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4.0469162894354739E-2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4.0469162894354739E-2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1.4210854715202004E-13</v>
      </c>
      <c r="AJ171" s="14">
        <f>AI171*VLOOKUP('Données projet'!$B$10,Paramètres!$A$1:$I$89,3,0)*VLOOKUP('Données projet'!$B$10,Paramètres!$A$1:$I$89,5,0)</f>
        <v>1.5296564015443436E-13</v>
      </c>
      <c r="AK171" s="14">
        <f t="shared" si="164"/>
        <v>2.1870525827295819E-12</v>
      </c>
      <c r="AL171" s="22">
        <f t="shared" si="165"/>
        <v>4.0755317381896617E-12</v>
      </c>
      <c r="AM171" s="60">
        <f t="shared" si="113"/>
        <v>293.33333333333741</v>
      </c>
      <c r="AN171" s="60">
        <f ca="1">AVERAGE(OFFSET($AM$3,0,0,'Données projet'!$E$10+1,1))-AVERAGE(OFFSET($H$3,0,0,'Données projet'!$E$10+1,1))</f>
        <v>380.09050904348459</v>
      </c>
      <c r="AO171" s="60">
        <f t="shared" si="144"/>
        <v>166.97658184507776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0</v>
      </c>
      <c r="BE171" s="14" t="e">
        <f>BD171*VLOOKUP('Données projet'!$B$11,Paramètres!$A$1:$I$89,3,0)*VLOOKUP('Données projet'!$B$11,Paramètres!$A$1:$I$89,5,0)</f>
        <v>#N/A</v>
      </c>
      <c r="BF171" s="14" t="e">
        <f t="shared" si="167"/>
        <v>#N/A</v>
      </c>
      <c r="BG171" s="22" t="e">
        <f t="shared" si="168"/>
        <v>#N/A</v>
      </c>
      <c r="BH171" s="60" t="e">
        <f t="shared" si="116"/>
        <v>#N/A</v>
      </c>
      <c r="BI171" s="60" t="e">
        <f ca="1">AVERAGE(OFFSET($BH$3,0,0,'Données projet'!$E$11+1,1))-AVERAGE(OFFSET($H$3,0,0,'Données projet'!$E$11+1,1))</f>
        <v>#N/A</v>
      </c>
      <c r="BJ171" s="60" t="e">
        <f t="shared" si="146"/>
        <v>#N/A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 t="e">
        <f>EXP(-LN(2)/35)*BP170+(1-EXP(-LN(2)/35))/(LN(2)/35)*BL171*BM171*VLOOKUP('Données projet'!$B$11,Paramètres!$A$1:$I$89,3,0)*0.475*44/12</f>
        <v>#N/A</v>
      </c>
      <c r="BQ171" s="23" t="e">
        <f>EXP(-LN(2)/25)*BQ170+(1-EXP(-LN(2)/25))/(LN(2)/25)*Calculateur!BL171*Calculateur!BN171*VLOOKUP('Données projet'!$B$11,Paramètres!$A$1:$I$89,3,0)*0.475*44/12</f>
        <v>#N/A</v>
      </c>
      <c r="BR171" s="23" t="e">
        <f>EXP(-LN(2)/2)*BR170+(1-EXP(-LN(2)/2))/(LN(2)/2)*BL171*BO171*VLOOKUP('Données projet'!$B$11,Paramètres!$A$1:$I$89,3,0)*0.475*44/12</f>
        <v>#N/A</v>
      </c>
      <c r="BS171" s="24" t="e">
        <f t="shared" si="169"/>
        <v>#N/A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0</v>
      </c>
      <c r="BZ171" s="14" t="e">
        <f>BY171*VLOOKUP('Données projet'!$B$12,Paramètres!$A$1:$I$89,3,0)*VLOOKUP('Données projet'!$B$12,Paramètres!$A$1:$I$89,5,0)</f>
        <v>#N/A</v>
      </c>
      <c r="CA171" s="14" t="e">
        <f t="shared" si="170"/>
        <v>#N/A</v>
      </c>
      <c r="CB171" s="22" t="e">
        <f t="shared" si="171"/>
        <v>#N/A</v>
      </c>
      <c r="CC171" s="60" t="e">
        <f t="shared" si="119"/>
        <v>#N/A</v>
      </c>
      <c r="CD171" s="60" t="e">
        <f ca="1">AVERAGE(OFFSET($CC$3,0,0,'Données projet'!$E$12+1,1))-AVERAGE(OFFSET($H$3,0,0,'Données projet'!$E$12+1,1))</f>
        <v>#N/A</v>
      </c>
      <c r="CE171" s="60" t="e">
        <f t="shared" si="148"/>
        <v>#N/A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 t="e">
        <f>EXP(-LN(2)/35)*CK170+(1-EXP(-LN(2)/35))/(LN(2)/35)*CG171*CH171*VLOOKUP('Données projet'!$B$12,Paramètres!$A$1:$I$89,3,0)*0.475*44/12</f>
        <v>#N/A</v>
      </c>
      <c r="CL171" s="23" t="e">
        <f>EXP(-LN(2)/25)*CL170+(1-EXP(-LN(2)/25))/(LN(2)/25)*Calculateur!CG171*Calculateur!CI171*VLOOKUP('Données projet'!$B$12,Paramètres!$A$1:$I$89,3,0)*0.475*44/12</f>
        <v>#N/A</v>
      </c>
      <c r="CM171" s="23" t="e">
        <f>EXP(-LN(2)/2)*CM170+(1-EXP(-LN(2)/2))/(LN(2)/2)*CG171*CJ171*VLOOKUP('Données projet'!$B$12,Paramètres!$A$1:$I$89,3,0)*0.475*44/12</f>
        <v>#N/A</v>
      </c>
      <c r="CN171" s="24" t="e">
        <f t="shared" si="172"/>
        <v>#N/A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0</v>
      </c>
      <c r="CU171" s="18" t="e">
        <f>CT171*VLOOKUP('Données projet'!$B$13,Paramètres!$A$1:$I$89,3,0)*VLOOKUP('Données projet'!$B$13,Paramètres!$A$1:$I$89,5,0)</f>
        <v>#N/A</v>
      </c>
      <c r="CV171" s="14" t="e">
        <f t="shared" si="173"/>
        <v>#N/A</v>
      </c>
      <c r="CW171" s="22" t="e">
        <f t="shared" si="174"/>
        <v>#N/A</v>
      </c>
      <c r="CX171" s="60" t="e">
        <f t="shared" si="122"/>
        <v>#N/A</v>
      </c>
      <c r="CY171" s="60" t="e">
        <f ca="1">AVERAGE(OFFSET($CX$3,0,0,'Données projet'!$E$13+1,1))-AVERAGE(OFFSET($H$3,0,0,'Données projet'!$E$13+1,1))</f>
        <v>#N/A</v>
      </c>
      <c r="CZ171" s="60" t="e">
        <f t="shared" si="150"/>
        <v>#N/A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 t="e">
        <f>EXP(-LN(2)/35)*DF170+(1-EXP(-LN(2)/35))/(LN(2)/35)*DB171*DC171*VLOOKUP('Données projet'!$B$13,Paramètres!$A$1:$I$89,3,0)*0.475*44/12</f>
        <v>#N/A</v>
      </c>
      <c r="DG171" s="23" t="e">
        <f>EXP(-LN(2)/25)*DG170+(1-EXP(-LN(2)/25))/(LN(2)/25)*Calculateur!DB171*Calculateur!DD171*VLOOKUP('Données projet'!$B$13,Paramètres!$A$1:$I$89,3,0)*0.475*44/12</f>
        <v>#N/A</v>
      </c>
      <c r="DH171" s="23" t="e">
        <f>EXP(-LN(2)/2)*DH170+(1-EXP(-LN(2)/2))/(LN(2)/2)*DB171*DE171*VLOOKUP('Données projet'!$B$13,Paramètres!$A$1:$I$89,3,0)*0.475*44/12</f>
        <v>#N/A</v>
      </c>
      <c r="DI171" s="24" t="e">
        <f t="shared" si="175"/>
        <v>#N/A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0" t="e">
        <f t="shared" si="128"/>
        <v>#N/A</v>
      </c>
      <c r="EO171" s="60" t="e">
        <f ca="1">AVERAGE(OFFSET($EN$3,0,0,'Données projet'!$E$15+1,1))-AVERAGE(OFFSET($H$3,0,0,'Données projet'!$E$15+1,1))</f>
        <v>#N/A</v>
      </c>
      <c r="EP171" s="60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0" t="e">
        <f t="shared" si="131"/>
        <v>#N/A</v>
      </c>
      <c r="FJ171" s="60" t="e">
        <f ca="1">AVERAGE(OFFSET($FI$3,0,0,'Données projet'!$E$16+1,1))-AVERAGE(OFFSET($H$3,0,0,'Données projet'!$E$16+1,1))</f>
        <v>#N/A</v>
      </c>
      <c r="FK171" s="60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0" t="e">
        <f t="shared" si="134"/>
        <v>#N/A</v>
      </c>
      <c r="GE171" s="60" t="e">
        <f ca="1">AVERAGE(OFFSET($GD$3,0,0,'Données projet'!$E$17+1,1))-AVERAGE(OFFSET($H$3,0,0,'Données projet'!$E$17+1,1))</f>
        <v>#N/A</v>
      </c>
      <c r="GF171" s="60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0" t="e">
        <f t="shared" si="137"/>
        <v>#N/A</v>
      </c>
      <c r="GZ171" s="60" t="e">
        <f ca="1">AVERAGE(OFFSET($GY$3,0,0,'Données projet'!$E$18+1,1))-AVERAGE(OFFSET($H$3,0,0,'Données projet'!$E$18+1,1))</f>
        <v>#N/A</v>
      </c>
      <c r="HA171" s="60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-1.1368683772161603E-13</v>
      </c>
      <c r="O172" s="14">
        <f>N172*VLOOKUP('Données projet'!$B$9,Paramètres!$A$1:$I$89,3,0)*VLOOKUP('Données projet'!$B$9,Paramètres!$A$1:$I$89,5,0)</f>
        <v>-7.626113074366004E-14</v>
      </c>
      <c r="P172" s="14" t="e">
        <f t="shared" si="141"/>
        <v>#NUM!</v>
      </c>
      <c r="Q172" s="22" t="e">
        <f t="shared" si="162"/>
        <v>#NUM!</v>
      </c>
      <c r="R172" s="60" t="e">
        <f t="shared" si="109"/>
        <v>#NUM!</v>
      </c>
      <c r="S172" s="60">
        <f ca="1">AVERAGE(OFFSET($R$3,0,0,'Données projet'!$E$9+1,1))-AVERAGE(OFFSET($H$3,0,0,'Données projet'!$E$9+1,1))</f>
        <v>241.62816740540188</v>
      </c>
      <c r="T172" s="60">
        <f t="shared" si="142"/>
        <v>188.36757679617921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3.9362531506827829E-2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3.9362531506827829E-2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1.4210854715202004E-13</v>
      </c>
      <c r="AJ172" s="14">
        <f>AI172*VLOOKUP('Données projet'!$B$10,Paramètres!$A$1:$I$89,3,0)*VLOOKUP('Données projet'!$B$10,Paramètres!$A$1:$I$89,5,0)</f>
        <v>1.5296564015443436E-13</v>
      </c>
      <c r="AK172" s="14">
        <f t="shared" si="164"/>
        <v>2.1870525827295819E-12</v>
      </c>
      <c r="AL172" s="22">
        <f t="shared" si="165"/>
        <v>4.0755317381896617E-12</v>
      </c>
      <c r="AM172" s="60">
        <f t="shared" si="113"/>
        <v>293.33333333333741</v>
      </c>
      <c r="AN172" s="60">
        <f ca="1">AVERAGE(OFFSET($AM$3,0,0,'Données projet'!$E$10+1,1))-AVERAGE(OFFSET($H$3,0,0,'Données projet'!$E$10+1,1))</f>
        <v>380.09050904348459</v>
      </c>
      <c r="AO172" s="60">
        <f t="shared" si="144"/>
        <v>166.97658184507776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0</v>
      </c>
      <c r="BE172" s="14" t="e">
        <f>BD172*VLOOKUP('Données projet'!$B$11,Paramètres!$A$1:$I$89,3,0)*VLOOKUP('Données projet'!$B$11,Paramètres!$A$1:$I$89,5,0)</f>
        <v>#N/A</v>
      </c>
      <c r="BF172" s="14" t="e">
        <f t="shared" si="167"/>
        <v>#N/A</v>
      </c>
      <c r="BG172" s="22" t="e">
        <f t="shared" si="168"/>
        <v>#N/A</v>
      </c>
      <c r="BH172" s="60" t="e">
        <f t="shared" si="116"/>
        <v>#N/A</v>
      </c>
      <c r="BI172" s="60" t="e">
        <f ca="1">AVERAGE(OFFSET($BH$3,0,0,'Données projet'!$E$11+1,1))-AVERAGE(OFFSET($H$3,0,0,'Données projet'!$E$11+1,1))</f>
        <v>#N/A</v>
      </c>
      <c r="BJ172" s="60" t="e">
        <f t="shared" si="146"/>
        <v>#N/A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 t="e">
        <f>EXP(-LN(2)/35)*BP171+(1-EXP(-LN(2)/35))/(LN(2)/35)*BL172*BM172*VLOOKUP('Données projet'!$B$11,Paramètres!$A$1:$I$89,3,0)*0.475*44/12</f>
        <v>#N/A</v>
      </c>
      <c r="BQ172" s="23" t="e">
        <f>EXP(-LN(2)/25)*BQ171+(1-EXP(-LN(2)/25))/(LN(2)/25)*Calculateur!BL172*Calculateur!BN172*VLOOKUP('Données projet'!$B$11,Paramètres!$A$1:$I$89,3,0)*0.475*44/12</f>
        <v>#N/A</v>
      </c>
      <c r="BR172" s="23" t="e">
        <f>EXP(-LN(2)/2)*BR171+(1-EXP(-LN(2)/2))/(LN(2)/2)*BL172*BO172*VLOOKUP('Données projet'!$B$11,Paramètres!$A$1:$I$89,3,0)*0.475*44/12</f>
        <v>#N/A</v>
      </c>
      <c r="BS172" s="24" t="e">
        <f t="shared" si="169"/>
        <v>#N/A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0</v>
      </c>
      <c r="BZ172" s="14" t="e">
        <f>BY172*VLOOKUP('Données projet'!$B$12,Paramètres!$A$1:$I$89,3,0)*VLOOKUP('Données projet'!$B$12,Paramètres!$A$1:$I$89,5,0)</f>
        <v>#N/A</v>
      </c>
      <c r="CA172" s="14" t="e">
        <f t="shared" si="170"/>
        <v>#N/A</v>
      </c>
      <c r="CB172" s="22" t="e">
        <f t="shared" si="171"/>
        <v>#N/A</v>
      </c>
      <c r="CC172" s="60" t="e">
        <f t="shared" si="119"/>
        <v>#N/A</v>
      </c>
      <c r="CD172" s="60" t="e">
        <f ca="1">AVERAGE(OFFSET($CC$3,0,0,'Données projet'!$E$12+1,1))-AVERAGE(OFFSET($H$3,0,0,'Données projet'!$E$12+1,1))</f>
        <v>#N/A</v>
      </c>
      <c r="CE172" s="60" t="e">
        <f t="shared" si="148"/>
        <v>#N/A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 t="e">
        <f>EXP(-LN(2)/35)*CK171+(1-EXP(-LN(2)/35))/(LN(2)/35)*CG172*CH172*VLOOKUP('Données projet'!$B$12,Paramètres!$A$1:$I$89,3,0)*0.475*44/12</f>
        <v>#N/A</v>
      </c>
      <c r="CL172" s="23" t="e">
        <f>EXP(-LN(2)/25)*CL171+(1-EXP(-LN(2)/25))/(LN(2)/25)*Calculateur!CG172*Calculateur!CI172*VLOOKUP('Données projet'!$B$12,Paramètres!$A$1:$I$89,3,0)*0.475*44/12</f>
        <v>#N/A</v>
      </c>
      <c r="CM172" s="23" t="e">
        <f>EXP(-LN(2)/2)*CM171+(1-EXP(-LN(2)/2))/(LN(2)/2)*CG172*CJ172*VLOOKUP('Données projet'!$B$12,Paramètres!$A$1:$I$89,3,0)*0.475*44/12</f>
        <v>#N/A</v>
      </c>
      <c r="CN172" s="24" t="e">
        <f t="shared" si="172"/>
        <v>#N/A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0</v>
      </c>
      <c r="CU172" s="18" t="e">
        <f>CT172*VLOOKUP('Données projet'!$B$13,Paramètres!$A$1:$I$89,3,0)*VLOOKUP('Données projet'!$B$13,Paramètres!$A$1:$I$89,5,0)</f>
        <v>#N/A</v>
      </c>
      <c r="CV172" s="14" t="e">
        <f t="shared" si="173"/>
        <v>#N/A</v>
      </c>
      <c r="CW172" s="22" t="e">
        <f t="shared" si="174"/>
        <v>#N/A</v>
      </c>
      <c r="CX172" s="60" t="e">
        <f t="shared" si="122"/>
        <v>#N/A</v>
      </c>
      <c r="CY172" s="60" t="e">
        <f ca="1">AVERAGE(OFFSET($CX$3,0,0,'Données projet'!$E$13+1,1))-AVERAGE(OFFSET($H$3,0,0,'Données projet'!$E$13+1,1))</f>
        <v>#N/A</v>
      </c>
      <c r="CZ172" s="60" t="e">
        <f t="shared" si="150"/>
        <v>#N/A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 t="e">
        <f>EXP(-LN(2)/35)*DF171+(1-EXP(-LN(2)/35))/(LN(2)/35)*DB172*DC172*VLOOKUP('Données projet'!$B$13,Paramètres!$A$1:$I$89,3,0)*0.475*44/12</f>
        <v>#N/A</v>
      </c>
      <c r="DG172" s="23" t="e">
        <f>EXP(-LN(2)/25)*DG171+(1-EXP(-LN(2)/25))/(LN(2)/25)*Calculateur!DB172*Calculateur!DD172*VLOOKUP('Données projet'!$B$13,Paramètres!$A$1:$I$89,3,0)*0.475*44/12</f>
        <v>#N/A</v>
      </c>
      <c r="DH172" s="23" t="e">
        <f>EXP(-LN(2)/2)*DH171+(1-EXP(-LN(2)/2))/(LN(2)/2)*DB172*DE172*VLOOKUP('Données projet'!$B$13,Paramètres!$A$1:$I$89,3,0)*0.475*44/12</f>
        <v>#N/A</v>
      </c>
      <c r="DI172" s="24" t="e">
        <f t="shared" si="175"/>
        <v>#N/A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0" t="e">
        <f t="shared" si="128"/>
        <v>#N/A</v>
      </c>
      <c r="EO172" s="60" t="e">
        <f ca="1">AVERAGE(OFFSET($EN$3,0,0,'Données projet'!$E$15+1,1))-AVERAGE(OFFSET($H$3,0,0,'Données projet'!$E$15+1,1))</f>
        <v>#N/A</v>
      </c>
      <c r="EP172" s="60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0" t="e">
        <f t="shared" si="131"/>
        <v>#N/A</v>
      </c>
      <c r="FJ172" s="60" t="e">
        <f ca="1">AVERAGE(OFFSET($FI$3,0,0,'Données projet'!$E$16+1,1))-AVERAGE(OFFSET($H$3,0,0,'Données projet'!$E$16+1,1))</f>
        <v>#N/A</v>
      </c>
      <c r="FK172" s="60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0" t="e">
        <f t="shared" si="134"/>
        <v>#N/A</v>
      </c>
      <c r="GE172" s="60" t="e">
        <f ca="1">AVERAGE(OFFSET($GD$3,0,0,'Données projet'!$E$17+1,1))-AVERAGE(OFFSET($H$3,0,0,'Données projet'!$E$17+1,1))</f>
        <v>#N/A</v>
      </c>
      <c r="GF172" s="60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0" t="e">
        <f t="shared" si="137"/>
        <v>#N/A</v>
      </c>
      <c r="GZ172" s="60" t="e">
        <f ca="1">AVERAGE(OFFSET($GY$3,0,0,'Données projet'!$E$18+1,1))-AVERAGE(OFFSET($H$3,0,0,'Données projet'!$E$18+1,1))</f>
        <v>#N/A</v>
      </c>
      <c r="HA172" s="60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-1.1368683772161603E-13</v>
      </c>
      <c r="O173" s="14">
        <f>N173*VLOOKUP('Données projet'!$B$9,Paramètres!$A$1:$I$89,3,0)*VLOOKUP('Données projet'!$B$9,Paramètres!$A$1:$I$89,5,0)</f>
        <v>-7.626113074366004E-14</v>
      </c>
      <c r="P173" s="14" t="e">
        <f t="shared" si="141"/>
        <v>#NUM!</v>
      </c>
      <c r="Q173" s="22" t="e">
        <f t="shared" si="162"/>
        <v>#NUM!</v>
      </c>
      <c r="R173" s="60" t="e">
        <f t="shared" si="109"/>
        <v>#NUM!</v>
      </c>
      <c r="S173" s="60">
        <f ca="1">AVERAGE(OFFSET($R$3,0,0,'Données projet'!$E$9+1,1))-AVERAGE(OFFSET($H$3,0,0,'Données projet'!$E$9+1,1))</f>
        <v>241.62816740540188</v>
      </c>
      <c r="T173" s="60">
        <f t="shared" si="142"/>
        <v>188.36757679617921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3.8286161012788054E-2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3.8286161012788054E-2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1.4210854715202004E-13</v>
      </c>
      <c r="AJ173" s="14">
        <f>AI173*VLOOKUP('Données projet'!$B$10,Paramètres!$A$1:$I$89,3,0)*VLOOKUP('Données projet'!$B$10,Paramètres!$A$1:$I$89,5,0)</f>
        <v>1.5296564015443436E-13</v>
      </c>
      <c r="AK173" s="14">
        <f t="shared" si="164"/>
        <v>2.1870525827295819E-12</v>
      </c>
      <c r="AL173" s="22">
        <f t="shared" si="165"/>
        <v>4.0755317381896617E-12</v>
      </c>
      <c r="AM173" s="60">
        <f t="shared" si="113"/>
        <v>293.33333333333741</v>
      </c>
      <c r="AN173" s="60">
        <f ca="1">AVERAGE(OFFSET($AM$3,0,0,'Données projet'!$E$10+1,1))-AVERAGE(OFFSET($H$3,0,0,'Données projet'!$E$10+1,1))</f>
        <v>380.09050904348459</v>
      </c>
      <c r="AO173" s="60">
        <f t="shared" si="144"/>
        <v>166.97658184507776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0</v>
      </c>
      <c r="BE173" s="14" t="e">
        <f>BD173*VLOOKUP('Données projet'!$B$11,Paramètres!$A$1:$I$89,3,0)*VLOOKUP('Données projet'!$B$11,Paramètres!$A$1:$I$89,5,0)</f>
        <v>#N/A</v>
      </c>
      <c r="BF173" s="14" t="e">
        <f t="shared" si="167"/>
        <v>#N/A</v>
      </c>
      <c r="BG173" s="22" t="e">
        <f t="shared" si="168"/>
        <v>#N/A</v>
      </c>
      <c r="BH173" s="60" t="e">
        <f t="shared" si="116"/>
        <v>#N/A</v>
      </c>
      <c r="BI173" s="60" t="e">
        <f ca="1">AVERAGE(OFFSET($BH$3,0,0,'Données projet'!$E$11+1,1))-AVERAGE(OFFSET($H$3,0,0,'Données projet'!$E$11+1,1))</f>
        <v>#N/A</v>
      </c>
      <c r="BJ173" s="60" t="e">
        <f t="shared" si="146"/>
        <v>#N/A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 t="e">
        <f>EXP(-LN(2)/35)*BP172+(1-EXP(-LN(2)/35))/(LN(2)/35)*BL173*BM173*VLOOKUP('Données projet'!$B$11,Paramètres!$A$1:$I$89,3,0)*0.475*44/12</f>
        <v>#N/A</v>
      </c>
      <c r="BQ173" s="23" t="e">
        <f>EXP(-LN(2)/25)*BQ172+(1-EXP(-LN(2)/25))/(LN(2)/25)*Calculateur!BL173*Calculateur!BN173*VLOOKUP('Données projet'!$B$11,Paramètres!$A$1:$I$89,3,0)*0.475*44/12</f>
        <v>#N/A</v>
      </c>
      <c r="BR173" s="23" t="e">
        <f>EXP(-LN(2)/2)*BR172+(1-EXP(-LN(2)/2))/(LN(2)/2)*BL173*BO173*VLOOKUP('Données projet'!$B$11,Paramètres!$A$1:$I$89,3,0)*0.475*44/12</f>
        <v>#N/A</v>
      </c>
      <c r="BS173" s="24" t="e">
        <f t="shared" si="169"/>
        <v>#N/A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0</v>
      </c>
      <c r="BZ173" s="14" t="e">
        <f>BY173*VLOOKUP('Données projet'!$B$12,Paramètres!$A$1:$I$89,3,0)*VLOOKUP('Données projet'!$B$12,Paramètres!$A$1:$I$89,5,0)</f>
        <v>#N/A</v>
      </c>
      <c r="CA173" s="14" t="e">
        <f t="shared" si="170"/>
        <v>#N/A</v>
      </c>
      <c r="CB173" s="22" t="e">
        <f t="shared" si="171"/>
        <v>#N/A</v>
      </c>
      <c r="CC173" s="60" t="e">
        <f t="shared" si="119"/>
        <v>#N/A</v>
      </c>
      <c r="CD173" s="60" t="e">
        <f ca="1">AVERAGE(OFFSET($CC$3,0,0,'Données projet'!$E$12+1,1))-AVERAGE(OFFSET($H$3,0,0,'Données projet'!$E$12+1,1))</f>
        <v>#N/A</v>
      </c>
      <c r="CE173" s="60" t="e">
        <f t="shared" si="148"/>
        <v>#N/A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 t="e">
        <f>EXP(-LN(2)/35)*CK172+(1-EXP(-LN(2)/35))/(LN(2)/35)*CG173*CH173*VLOOKUP('Données projet'!$B$12,Paramètres!$A$1:$I$89,3,0)*0.475*44/12</f>
        <v>#N/A</v>
      </c>
      <c r="CL173" s="23" t="e">
        <f>EXP(-LN(2)/25)*CL172+(1-EXP(-LN(2)/25))/(LN(2)/25)*Calculateur!CG173*Calculateur!CI173*VLOOKUP('Données projet'!$B$12,Paramètres!$A$1:$I$89,3,0)*0.475*44/12</f>
        <v>#N/A</v>
      </c>
      <c r="CM173" s="23" t="e">
        <f>EXP(-LN(2)/2)*CM172+(1-EXP(-LN(2)/2))/(LN(2)/2)*CG173*CJ173*VLOOKUP('Données projet'!$B$12,Paramètres!$A$1:$I$89,3,0)*0.475*44/12</f>
        <v>#N/A</v>
      </c>
      <c r="CN173" s="24" t="e">
        <f t="shared" si="172"/>
        <v>#N/A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0</v>
      </c>
      <c r="CU173" s="18" t="e">
        <f>CT173*VLOOKUP('Données projet'!$B$13,Paramètres!$A$1:$I$89,3,0)*VLOOKUP('Données projet'!$B$13,Paramètres!$A$1:$I$89,5,0)</f>
        <v>#N/A</v>
      </c>
      <c r="CV173" s="14" t="e">
        <f t="shared" si="173"/>
        <v>#N/A</v>
      </c>
      <c r="CW173" s="22" t="e">
        <f t="shared" si="174"/>
        <v>#N/A</v>
      </c>
      <c r="CX173" s="60" t="e">
        <f t="shared" si="122"/>
        <v>#N/A</v>
      </c>
      <c r="CY173" s="60" t="e">
        <f ca="1">AVERAGE(OFFSET($CX$3,0,0,'Données projet'!$E$13+1,1))-AVERAGE(OFFSET($H$3,0,0,'Données projet'!$E$13+1,1))</f>
        <v>#N/A</v>
      </c>
      <c r="CZ173" s="60" t="e">
        <f t="shared" si="150"/>
        <v>#N/A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 t="e">
        <f>EXP(-LN(2)/35)*DF172+(1-EXP(-LN(2)/35))/(LN(2)/35)*DB173*DC173*VLOOKUP('Données projet'!$B$13,Paramètres!$A$1:$I$89,3,0)*0.475*44/12</f>
        <v>#N/A</v>
      </c>
      <c r="DG173" s="23" t="e">
        <f>EXP(-LN(2)/25)*DG172+(1-EXP(-LN(2)/25))/(LN(2)/25)*Calculateur!DB173*Calculateur!DD173*VLOOKUP('Données projet'!$B$13,Paramètres!$A$1:$I$89,3,0)*0.475*44/12</f>
        <v>#N/A</v>
      </c>
      <c r="DH173" s="23" t="e">
        <f>EXP(-LN(2)/2)*DH172+(1-EXP(-LN(2)/2))/(LN(2)/2)*DB173*DE173*VLOOKUP('Données projet'!$B$13,Paramètres!$A$1:$I$89,3,0)*0.475*44/12</f>
        <v>#N/A</v>
      </c>
      <c r="DI173" s="24" t="e">
        <f t="shared" si="175"/>
        <v>#N/A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0" t="e">
        <f t="shared" si="128"/>
        <v>#N/A</v>
      </c>
      <c r="EO173" s="60" t="e">
        <f ca="1">AVERAGE(OFFSET($EN$3,0,0,'Données projet'!$E$15+1,1))-AVERAGE(OFFSET($H$3,0,0,'Données projet'!$E$15+1,1))</f>
        <v>#N/A</v>
      </c>
      <c r="EP173" s="60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0" t="e">
        <f t="shared" si="131"/>
        <v>#N/A</v>
      </c>
      <c r="FJ173" s="60" t="e">
        <f ca="1">AVERAGE(OFFSET($FI$3,0,0,'Données projet'!$E$16+1,1))-AVERAGE(OFFSET($H$3,0,0,'Données projet'!$E$16+1,1))</f>
        <v>#N/A</v>
      </c>
      <c r="FK173" s="60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0" t="e">
        <f t="shared" si="134"/>
        <v>#N/A</v>
      </c>
      <c r="GE173" s="60" t="e">
        <f ca="1">AVERAGE(OFFSET($GD$3,0,0,'Données projet'!$E$17+1,1))-AVERAGE(OFFSET($H$3,0,0,'Données projet'!$E$17+1,1))</f>
        <v>#N/A</v>
      </c>
      <c r="GF173" s="60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0" t="e">
        <f t="shared" si="137"/>
        <v>#N/A</v>
      </c>
      <c r="GZ173" s="60" t="e">
        <f ca="1">AVERAGE(OFFSET($GY$3,0,0,'Données projet'!$E$18+1,1))-AVERAGE(OFFSET($H$3,0,0,'Données projet'!$E$18+1,1))</f>
        <v>#N/A</v>
      </c>
      <c r="HA173" s="60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-1.1368683772161603E-13</v>
      </c>
      <c r="O174" s="14">
        <f>N174*VLOOKUP('Données projet'!$B$9,Paramètres!$A$1:$I$89,3,0)*VLOOKUP('Données projet'!$B$9,Paramètres!$A$1:$I$89,5,0)</f>
        <v>-7.626113074366004E-14</v>
      </c>
      <c r="P174" s="14" t="e">
        <f t="shared" si="141"/>
        <v>#NUM!</v>
      </c>
      <c r="Q174" s="22" t="e">
        <f t="shared" si="162"/>
        <v>#NUM!</v>
      </c>
      <c r="R174" s="60" t="e">
        <f t="shared" si="109"/>
        <v>#NUM!</v>
      </c>
      <c r="S174" s="60">
        <f ca="1">AVERAGE(OFFSET($R$3,0,0,'Données projet'!$E$9+1,1))-AVERAGE(OFFSET($H$3,0,0,'Données projet'!$E$9+1,1))</f>
        <v>241.62816740540188</v>
      </c>
      <c r="T174" s="60">
        <f t="shared" si="142"/>
        <v>188.36757679617921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3.7239223926511661E-2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3.7239223926511661E-2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1.4210854715202004E-13</v>
      </c>
      <c r="AJ174" s="14">
        <f>AI174*VLOOKUP('Données projet'!$B$10,Paramètres!$A$1:$I$89,3,0)*VLOOKUP('Données projet'!$B$10,Paramètres!$A$1:$I$89,5,0)</f>
        <v>1.5296564015443436E-13</v>
      </c>
      <c r="AK174" s="14">
        <f t="shared" si="164"/>
        <v>2.1870525827295819E-12</v>
      </c>
      <c r="AL174" s="22">
        <f t="shared" si="165"/>
        <v>4.0755317381896617E-12</v>
      </c>
      <c r="AM174" s="60">
        <f t="shared" si="113"/>
        <v>293.33333333333741</v>
      </c>
      <c r="AN174" s="60">
        <f ca="1">AVERAGE(OFFSET($AM$3,0,0,'Données projet'!$E$10+1,1))-AVERAGE(OFFSET($H$3,0,0,'Données projet'!$E$10+1,1))</f>
        <v>380.09050904348459</v>
      </c>
      <c r="AO174" s="60">
        <f t="shared" si="144"/>
        <v>166.97658184507776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0</v>
      </c>
      <c r="BE174" s="14" t="e">
        <f>BD174*VLOOKUP('Données projet'!$B$11,Paramètres!$A$1:$I$89,3,0)*VLOOKUP('Données projet'!$B$11,Paramètres!$A$1:$I$89,5,0)</f>
        <v>#N/A</v>
      </c>
      <c r="BF174" s="14" t="e">
        <f t="shared" si="167"/>
        <v>#N/A</v>
      </c>
      <c r="BG174" s="22" t="e">
        <f t="shared" si="168"/>
        <v>#N/A</v>
      </c>
      <c r="BH174" s="60" t="e">
        <f t="shared" si="116"/>
        <v>#N/A</v>
      </c>
      <c r="BI174" s="60" t="e">
        <f ca="1">AVERAGE(OFFSET($BH$3,0,0,'Données projet'!$E$11+1,1))-AVERAGE(OFFSET($H$3,0,0,'Données projet'!$E$11+1,1))</f>
        <v>#N/A</v>
      </c>
      <c r="BJ174" s="60" t="e">
        <f t="shared" si="146"/>
        <v>#N/A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 t="e">
        <f>EXP(-LN(2)/35)*BP173+(1-EXP(-LN(2)/35))/(LN(2)/35)*BL174*BM174*VLOOKUP('Données projet'!$B$11,Paramètres!$A$1:$I$89,3,0)*0.475*44/12</f>
        <v>#N/A</v>
      </c>
      <c r="BQ174" s="23" t="e">
        <f>EXP(-LN(2)/25)*BQ173+(1-EXP(-LN(2)/25))/(LN(2)/25)*Calculateur!BL174*Calculateur!BN174*VLOOKUP('Données projet'!$B$11,Paramètres!$A$1:$I$89,3,0)*0.475*44/12</f>
        <v>#N/A</v>
      </c>
      <c r="BR174" s="23" t="e">
        <f>EXP(-LN(2)/2)*BR173+(1-EXP(-LN(2)/2))/(LN(2)/2)*BL174*BO174*VLOOKUP('Données projet'!$B$11,Paramètres!$A$1:$I$89,3,0)*0.475*44/12</f>
        <v>#N/A</v>
      </c>
      <c r="BS174" s="24" t="e">
        <f t="shared" si="169"/>
        <v>#N/A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0</v>
      </c>
      <c r="BZ174" s="14" t="e">
        <f>BY174*VLOOKUP('Données projet'!$B$12,Paramètres!$A$1:$I$89,3,0)*VLOOKUP('Données projet'!$B$12,Paramètres!$A$1:$I$89,5,0)</f>
        <v>#N/A</v>
      </c>
      <c r="CA174" s="14" t="e">
        <f t="shared" si="170"/>
        <v>#N/A</v>
      </c>
      <c r="CB174" s="22" t="e">
        <f t="shared" si="171"/>
        <v>#N/A</v>
      </c>
      <c r="CC174" s="60" t="e">
        <f t="shared" si="119"/>
        <v>#N/A</v>
      </c>
      <c r="CD174" s="60" t="e">
        <f ca="1">AVERAGE(OFFSET($CC$3,0,0,'Données projet'!$E$12+1,1))-AVERAGE(OFFSET($H$3,0,0,'Données projet'!$E$12+1,1))</f>
        <v>#N/A</v>
      </c>
      <c r="CE174" s="60" t="e">
        <f t="shared" si="148"/>
        <v>#N/A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 t="e">
        <f>EXP(-LN(2)/35)*CK173+(1-EXP(-LN(2)/35))/(LN(2)/35)*CG174*CH174*VLOOKUP('Données projet'!$B$12,Paramètres!$A$1:$I$89,3,0)*0.475*44/12</f>
        <v>#N/A</v>
      </c>
      <c r="CL174" s="23" t="e">
        <f>EXP(-LN(2)/25)*CL173+(1-EXP(-LN(2)/25))/(LN(2)/25)*Calculateur!CG174*Calculateur!CI174*VLOOKUP('Données projet'!$B$12,Paramètres!$A$1:$I$89,3,0)*0.475*44/12</f>
        <v>#N/A</v>
      </c>
      <c r="CM174" s="23" t="e">
        <f>EXP(-LN(2)/2)*CM173+(1-EXP(-LN(2)/2))/(LN(2)/2)*CG174*CJ174*VLOOKUP('Données projet'!$B$12,Paramètres!$A$1:$I$89,3,0)*0.475*44/12</f>
        <v>#N/A</v>
      </c>
      <c r="CN174" s="24" t="e">
        <f t="shared" si="172"/>
        <v>#N/A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0</v>
      </c>
      <c r="CU174" s="18" t="e">
        <f>CT174*VLOOKUP('Données projet'!$B$13,Paramètres!$A$1:$I$89,3,0)*VLOOKUP('Données projet'!$B$13,Paramètres!$A$1:$I$89,5,0)</f>
        <v>#N/A</v>
      </c>
      <c r="CV174" s="14" t="e">
        <f t="shared" si="173"/>
        <v>#N/A</v>
      </c>
      <c r="CW174" s="22" t="e">
        <f t="shared" si="174"/>
        <v>#N/A</v>
      </c>
      <c r="CX174" s="60" t="e">
        <f t="shared" si="122"/>
        <v>#N/A</v>
      </c>
      <c r="CY174" s="60" t="e">
        <f ca="1">AVERAGE(OFFSET($CX$3,0,0,'Données projet'!$E$13+1,1))-AVERAGE(OFFSET($H$3,0,0,'Données projet'!$E$13+1,1))</f>
        <v>#N/A</v>
      </c>
      <c r="CZ174" s="60" t="e">
        <f t="shared" si="150"/>
        <v>#N/A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 t="e">
        <f>EXP(-LN(2)/35)*DF173+(1-EXP(-LN(2)/35))/(LN(2)/35)*DB174*DC174*VLOOKUP('Données projet'!$B$13,Paramètres!$A$1:$I$89,3,0)*0.475*44/12</f>
        <v>#N/A</v>
      </c>
      <c r="DG174" s="23" t="e">
        <f>EXP(-LN(2)/25)*DG173+(1-EXP(-LN(2)/25))/(LN(2)/25)*Calculateur!DB174*Calculateur!DD174*VLOOKUP('Données projet'!$B$13,Paramètres!$A$1:$I$89,3,0)*0.475*44/12</f>
        <v>#N/A</v>
      </c>
      <c r="DH174" s="23" t="e">
        <f>EXP(-LN(2)/2)*DH173+(1-EXP(-LN(2)/2))/(LN(2)/2)*DB174*DE174*VLOOKUP('Données projet'!$B$13,Paramètres!$A$1:$I$89,3,0)*0.475*44/12</f>
        <v>#N/A</v>
      </c>
      <c r="DI174" s="24" t="e">
        <f t="shared" si="175"/>
        <v>#N/A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0" t="e">
        <f t="shared" si="128"/>
        <v>#N/A</v>
      </c>
      <c r="EO174" s="60" t="e">
        <f ca="1">AVERAGE(OFFSET($EN$3,0,0,'Données projet'!$E$15+1,1))-AVERAGE(OFFSET($H$3,0,0,'Données projet'!$E$15+1,1))</f>
        <v>#N/A</v>
      </c>
      <c r="EP174" s="60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0" t="e">
        <f t="shared" si="131"/>
        <v>#N/A</v>
      </c>
      <c r="FJ174" s="60" t="e">
        <f ca="1">AVERAGE(OFFSET($FI$3,0,0,'Données projet'!$E$16+1,1))-AVERAGE(OFFSET($H$3,0,0,'Données projet'!$E$16+1,1))</f>
        <v>#N/A</v>
      </c>
      <c r="FK174" s="60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0" t="e">
        <f t="shared" si="134"/>
        <v>#N/A</v>
      </c>
      <c r="GE174" s="60" t="e">
        <f ca="1">AVERAGE(OFFSET($GD$3,0,0,'Données projet'!$E$17+1,1))-AVERAGE(OFFSET($H$3,0,0,'Données projet'!$E$17+1,1))</f>
        <v>#N/A</v>
      </c>
      <c r="GF174" s="60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0" t="e">
        <f t="shared" si="137"/>
        <v>#N/A</v>
      </c>
      <c r="GZ174" s="60" t="e">
        <f ca="1">AVERAGE(OFFSET($GY$3,0,0,'Données projet'!$E$18+1,1))-AVERAGE(OFFSET($H$3,0,0,'Données projet'!$E$18+1,1))</f>
        <v>#N/A</v>
      </c>
      <c r="HA174" s="60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-1.1368683772161603E-13</v>
      </c>
      <c r="O175" s="14">
        <f>N175*VLOOKUP('Données projet'!$B$9,Paramètres!$A$1:$I$89,3,0)*VLOOKUP('Données projet'!$B$9,Paramètres!$A$1:$I$89,5,0)</f>
        <v>-7.626113074366004E-14</v>
      </c>
      <c r="P175" s="14" t="e">
        <f t="shared" si="141"/>
        <v>#NUM!</v>
      </c>
      <c r="Q175" s="22" t="e">
        <f t="shared" si="162"/>
        <v>#NUM!</v>
      </c>
      <c r="R175" s="60" t="e">
        <f t="shared" si="109"/>
        <v>#NUM!</v>
      </c>
      <c r="S175" s="60">
        <f ca="1">AVERAGE(OFFSET($R$3,0,0,'Données projet'!$E$9+1,1))-AVERAGE(OFFSET($H$3,0,0,'Données projet'!$E$9+1,1))</f>
        <v>241.62816740540188</v>
      </c>
      <c r="T175" s="60">
        <f t="shared" si="142"/>
        <v>188.36757679617921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3.6220915389915523E-2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3.6220915389915523E-2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1.4210854715202004E-13</v>
      </c>
      <c r="AJ175" s="14">
        <f>AI175*VLOOKUP('Données projet'!$B$10,Paramètres!$A$1:$I$89,3,0)*VLOOKUP('Données projet'!$B$10,Paramètres!$A$1:$I$89,5,0)</f>
        <v>1.5296564015443436E-13</v>
      </c>
      <c r="AK175" s="14">
        <f t="shared" si="164"/>
        <v>2.1870525827295819E-12</v>
      </c>
      <c r="AL175" s="22">
        <f t="shared" si="165"/>
        <v>4.0755317381896617E-12</v>
      </c>
      <c r="AM175" s="60">
        <f t="shared" si="113"/>
        <v>293.33333333333741</v>
      </c>
      <c r="AN175" s="60">
        <f ca="1">AVERAGE(OFFSET($AM$3,0,0,'Données projet'!$E$10+1,1))-AVERAGE(OFFSET($H$3,0,0,'Données projet'!$E$10+1,1))</f>
        <v>380.09050904348459</v>
      </c>
      <c r="AO175" s="60">
        <f t="shared" si="144"/>
        <v>166.97658184507776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0</v>
      </c>
      <c r="BE175" s="14" t="e">
        <f>BD175*VLOOKUP('Données projet'!$B$11,Paramètres!$A$1:$I$89,3,0)*VLOOKUP('Données projet'!$B$11,Paramètres!$A$1:$I$89,5,0)</f>
        <v>#N/A</v>
      </c>
      <c r="BF175" s="14" t="e">
        <f t="shared" si="167"/>
        <v>#N/A</v>
      </c>
      <c r="BG175" s="22" t="e">
        <f t="shared" si="168"/>
        <v>#N/A</v>
      </c>
      <c r="BH175" s="60" t="e">
        <f t="shared" si="116"/>
        <v>#N/A</v>
      </c>
      <c r="BI175" s="60" t="e">
        <f ca="1">AVERAGE(OFFSET($BH$3,0,0,'Données projet'!$E$11+1,1))-AVERAGE(OFFSET($H$3,0,0,'Données projet'!$E$11+1,1))</f>
        <v>#N/A</v>
      </c>
      <c r="BJ175" s="60" t="e">
        <f t="shared" si="146"/>
        <v>#N/A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 t="e">
        <f>EXP(-LN(2)/35)*BP174+(1-EXP(-LN(2)/35))/(LN(2)/35)*BL175*BM175*VLOOKUP('Données projet'!$B$11,Paramètres!$A$1:$I$89,3,0)*0.475*44/12</f>
        <v>#N/A</v>
      </c>
      <c r="BQ175" s="23" t="e">
        <f>EXP(-LN(2)/25)*BQ174+(1-EXP(-LN(2)/25))/(LN(2)/25)*Calculateur!BL175*Calculateur!BN175*VLOOKUP('Données projet'!$B$11,Paramètres!$A$1:$I$89,3,0)*0.475*44/12</f>
        <v>#N/A</v>
      </c>
      <c r="BR175" s="23" t="e">
        <f>EXP(-LN(2)/2)*BR174+(1-EXP(-LN(2)/2))/(LN(2)/2)*BL175*BO175*VLOOKUP('Données projet'!$B$11,Paramètres!$A$1:$I$89,3,0)*0.475*44/12</f>
        <v>#N/A</v>
      </c>
      <c r="BS175" s="24" t="e">
        <f t="shared" si="169"/>
        <v>#N/A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0</v>
      </c>
      <c r="BZ175" s="14" t="e">
        <f>BY175*VLOOKUP('Données projet'!$B$12,Paramètres!$A$1:$I$89,3,0)*VLOOKUP('Données projet'!$B$12,Paramètres!$A$1:$I$89,5,0)</f>
        <v>#N/A</v>
      </c>
      <c r="CA175" s="14" t="e">
        <f t="shared" si="170"/>
        <v>#N/A</v>
      </c>
      <c r="CB175" s="22" t="e">
        <f t="shared" si="171"/>
        <v>#N/A</v>
      </c>
      <c r="CC175" s="60" t="e">
        <f t="shared" si="119"/>
        <v>#N/A</v>
      </c>
      <c r="CD175" s="60" t="e">
        <f ca="1">AVERAGE(OFFSET($CC$3,0,0,'Données projet'!$E$12+1,1))-AVERAGE(OFFSET($H$3,0,0,'Données projet'!$E$12+1,1))</f>
        <v>#N/A</v>
      </c>
      <c r="CE175" s="60" t="e">
        <f t="shared" si="148"/>
        <v>#N/A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 t="e">
        <f>EXP(-LN(2)/35)*CK174+(1-EXP(-LN(2)/35))/(LN(2)/35)*CG175*CH175*VLOOKUP('Données projet'!$B$12,Paramètres!$A$1:$I$89,3,0)*0.475*44/12</f>
        <v>#N/A</v>
      </c>
      <c r="CL175" s="23" t="e">
        <f>EXP(-LN(2)/25)*CL174+(1-EXP(-LN(2)/25))/(LN(2)/25)*Calculateur!CG175*Calculateur!CI175*VLOOKUP('Données projet'!$B$12,Paramètres!$A$1:$I$89,3,0)*0.475*44/12</f>
        <v>#N/A</v>
      </c>
      <c r="CM175" s="23" t="e">
        <f>EXP(-LN(2)/2)*CM174+(1-EXP(-LN(2)/2))/(LN(2)/2)*CG175*CJ175*VLOOKUP('Données projet'!$B$12,Paramètres!$A$1:$I$89,3,0)*0.475*44/12</f>
        <v>#N/A</v>
      </c>
      <c r="CN175" s="24" t="e">
        <f t="shared" si="172"/>
        <v>#N/A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0</v>
      </c>
      <c r="CU175" s="18" t="e">
        <f>CT175*VLOOKUP('Données projet'!$B$13,Paramètres!$A$1:$I$89,3,0)*VLOOKUP('Données projet'!$B$13,Paramètres!$A$1:$I$89,5,0)</f>
        <v>#N/A</v>
      </c>
      <c r="CV175" s="14" t="e">
        <f t="shared" si="173"/>
        <v>#N/A</v>
      </c>
      <c r="CW175" s="22" t="e">
        <f t="shared" si="174"/>
        <v>#N/A</v>
      </c>
      <c r="CX175" s="60" t="e">
        <f t="shared" si="122"/>
        <v>#N/A</v>
      </c>
      <c r="CY175" s="60" t="e">
        <f ca="1">AVERAGE(OFFSET($CX$3,0,0,'Données projet'!$E$13+1,1))-AVERAGE(OFFSET($H$3,0,0,'Données projet'!$E$13+1,1))</f>
        <v>#N/A</v>
      </c>
      <c r="CZ175" s="60" t="e">
        <f t="shared" si="150"/>
        <v>#N/A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 t="e">
        <f>EXP(-LN(2)/35)*DF174+(1-EXP(-LN(2)/35))/(LN(2)/35)*DB175*DC175*VLOOKUP('Données projet'!$B$13,Paramètres!$A$1:$I$89,3,0)*0.475*44/12</f>
        <v>#N/A</v>
      </c>
      <c r="DG175" s="23" t="e">
        <f>EXP(-LN(2)/25)*DG174+(1-EXP(-LN(2)/25))/(LN(2)/25)*Calculateur!DB175*Calculateur!DD175*VLOOKUP('Données projet'!$B$13,Paramètres!$A$1:$I$89,3,0)*0.475*44/12</f>
        <v>#N/A</v>
      </c>
      <c r="DH175" s="23" t="e">
        <f>EXP(-LN(2)/2)*DH174+(1-EXP(-LN(2)/2))/(LN(2)/2)*DB175*DE175*VLOOKUP('Données projet'!$B$13,Paramètres!$A$1:$I$89,3,0)*0.475*44/12</f>
        <v>#N/A</v>
      </c>
      <c r="DI175" s="24" t="e">
        <f t="shared" si="175"/>
        <v>#N/A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0" t="e">
        <f t="shared" si="128"/>
        <v>#N/A</v>
      </c>
      <c r="EO175" s="60" t="e">
        <f ca="1">AVERAGE(OFFSET($EN$3,0,0,'Données projet'!$E$15+1,1))-AVERAGE(OFFSET($H$3,0,0,'Données projet'!$E$15+1,1))</f>
        <v>#N/A</v>
      </c>
      <c r="EP175" s="60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0" t="e">
        <f t="shared" si="131"/>
        <v>#N/A</v>
      </c>
      <c r="FJ175" s="60" t="e">
        <f ca="1">AVERAGE(OFFSET($FI$3,0,0,'Données projet'!$E$16+1,1))-AVERAGE(OFFSET($H$3,0,0,'Données projet'!$E$16+1,1))</f>
        <v>#N/A</v>
      </c>
      <c r="FK175" s="60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0" t="e">
        <f t="shared" si="134"/>
        <v>#N/A</v>
      </c>
      <c r="GE175" s="60" t="e">
        <f ca="1">AVERAGE(OFFSET($GD$3,0,0,'Données projet'!$E$17+1,1))-AVERAGE(OFFSET($H$3,0,0,'Données projet'!$E$17+1,1))</f>
        <v>#N/A</v>
      </c>
      <c r="GF175" s="60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0" t="e">
        <f t="shared" si="137"/>
        <v>#N/A</v>
      </c>
      <c r="GZ175" s="60" t="e">
        <f ca="1">AVERAGE(OFFSET($GY$3,0,0,'Données projet'!$E$18+1,1))-AVERAGE(OFFSET($H$3,0,0,'Données projet'!$E$18+1,1))</f>
        <v>#N/A</v>
      </c>
      <c r="HA175" s="60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-1.1368683772161603E-13</v>
      </c>
      <c r="O176" s="14">
        <f>N176*VLOOKUP('Données projet'!$B$9,Paramètres!$A$1:$I$89,3,0)*VLOOKUP('Données projet'!$B$9,Paramètres!$A$1:$I$89,5,0)</f>
        <v>-7.626113074366004E-14</v>
      </c>
      <c r="P176" s="14" t="e">
        <f t="shared" si="141"/>
        <v>#NUM!</v>
      </c>
      <c r="Q176" s="22" t="e">
        <f t="shared" si="162"/>
        <v>#NUM!</v>
      </c>
      <c r="R176" s="60" t="e">
        <f t="shared" si="109"/>
        <v>#NUM!</v>
      </c>
      <c r="S176" s="60">
        <f ca="1">AVERAGE(OFFSET($R$3,0,0,'Données projet'!$E$9+1,1))-AVERAGE(OFFSET($H$3,0,0,'Données projet'!$E$9+1,1))</f>
        <v>241.62816740540188</v>
      </c>
      <c r="T176" s="60">
        <f t="shared" si="142"/>
        <v>188.36757679617921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3.5230452553803124E-2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3.5230452553803124E-2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1.4210854715202004E-13</v>
      </c>
      <c r="AJ176" s="14">
        <f>AI176*VLOOKUP('Données projet'!$B$10,Paramètres!$A$1:$I$89,3,0)*VLOOKUP('Données projet'!$B$10,Paramètres!$A$1:$I$89,5,0)</f>
        <v>1.5296564015443436E-13</v>
      </c>
      <c r="AK176" s="14">
        <f t="shared" si="164"/>
        <v>2.1870525827295819E-12</v>
      </c>
      <c r="AL176" s="22">
        <f t="shared" si="165"/>
        <v>4.0755317381896617E-12</v>
      </c>
      <c r="AM176" s="60">
        <f t="shared" si="113"/>
        <v>293.33333333333741</v>
      </c>
      <c r="AN176" s="60">
        <f ca="1">AVERAGE(OFFSET($AM$3,0,0,'Données projet'!$E$10+1,1))-AVERAGE(OFFSET($H$3,0,0,'Données projet'!$E$10+1,1))</f>
        <v>380.09050904348459</v>
      </c>
      <c r="AO176" s="60">
        <f t="shared" si="144"/>
        <v>166.97658184507776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0</v>
      </c>
      <c r="BE176" s="14" t="e">
        <f>BD176*VLOOKUP('Données projet'!$B$11,Paramètres!$A$1:$I$89,3,0)*VLOOKUP('Données projet'!$B$11,Paramètres!$A$1:$I$89,5,0)</f>
        <v>#N/A</v>
      </c>
      <c r="BF176" s="14" t="e">
        <f t="shared" si="167"/>
        <v>#N/A</v>
      </c>
      <c r="BG176" s="22" t="e">
        <f t="shared" si="168"/>
        <v>#N/A</v>
      </c>
      <c r="BH176" s="60" t="e">
        <f t="shared" si="116"/>
        <v>#N/A</v>
      </c>
      <c r="BI176" s="60" t="e">
        <f ca="1">AVERAGE(OFFSET($BH$3,0,0,'Données projet'!$E$11+1,1))-AVERAGE(OFFSET($H$3,0,0,'Données projet'!$E$11+1,1))</f>
        <v>#N/A</v>
      </c>
      <c r="BJ176" s="60" t="e">
        <f t="shared" si="146"/>
        <v>#N/A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 t="e">
        <f>EXP(-LN(2)/35)*BP175+(1-EXP(-LN(2)/35))/(LN(2)/35)*BL176*BM176*VLOOKUP('Données projet'!$B$11,Paramètres!$A$1:$I$89,3,0)*0.475*44/12</f>
        <v>#N/A</v>
      </c>
      <c r="BQ176" s="23" t="e">
        <f>EXP(-LN(2)/25)*BQ175+(1-EXP(-LN(2)/25))/(LN(2)/25)*Calculateur!BL176*Calculateur!BN176*VLOOKUP('Données projet'!$B$11,Paramètres!$A$1:$I$89,3,0)*0.475*44/12</f>
        <v>#N/A</v>
      </c>
      <c r="BR176" s="23" t="e">
        <f>EXP(-LN(2)/2)*BR175+(1-EXP(-LN(2)/2))/(LN(2)/2)*BL176*BO176*VLOOKUP('Données projet'!$B$11,Paramètres!$A$1:$I$89,3,0)*0.475*44/12</f>
        <v>#N/A</v>
      </c>
      <c r="BS176" s="24" t="e">
        <f t="shared" si="169"/>
        <v>#N/A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0</v>
      </c>
      <c r="BZ176" s="14" t="e">
        <f>BY176*VLOOKUP('Données projet'!$B$12,Paramètres!$A$1:$I$89,3,0)*VLOOKUP('Données projet'!$B$12,Paramètres!$A$1:$I$89,5,0)</f>
        <v>#N/A</v>
      </c>
      <c r="CA176" s="14" t="e">
        <f t="shared" si="170"/>
        <v>#N/A</v>
      </c>
      <c r="CB176" s="22" t="e">
        <f t="shared" si="171"/>
        <v>#N/A</v>
      </c>
      <c r="CC176" s="60" t="e">
        <f t="shared" si="119"/>
        <v>#N/A</v>
      </c>
      <c r="CD176" s="60" t="e">
        <f ca="1">AVERAGE(OFFSET($CC$3,0,0,'Données projet'!$E$12+1,1))-AVERAGE(OFFSET($H$3,0,0,'Données projet'!$E$12+1,1))</f>
        <v>#N/A</v>
      </c>
      <c r="CE176" s="60" t="e">
        <f t="shared" si="148"/>
        <v>#N/A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 t="e">
        <f>EXP(-LN(2)/35)*CK175+(1-EXP(-LN(2)/35))/(LN(2)/35)*CG176*CH176*VLOOKUP('Données projet'!$B$12,Paramètres!$A$1:$I$89,3,0)*0.475*44/12</f>
        <v>#N/A</v>
      </c>
      <c r="CL176" s="23" t="e">
        <f>EXP(-LN(2)/25)*CL175+(1-EXP(-LN(2)/25))/(LN(2)/25)*Calculateur!CG176*Calculateur!CI176*VLOOKUP('Données projet'!$B$12,Paramètres!$A$1:$I$89,3,0)*0.475*44/12</f>
        <v>#N/A</v>
      </c>
      <c r="CM176" s="23" t="e">
        <f>EXP(-LN(2)/2)*CM175+(1-EXP(-LN(2)/2))/(LN(2)/2)*CG176*CJ176*VLOOKUP('Données projet'!$B$12,Paramètres!$A$1:$I$89,3,0)*0.475*44/12</f>
        <v>#N/A</v>
      </c>
      <c r="CN176" s="24" t="e">
        <f t="shared" si="172"/>
        <v>#N/A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0</v>
      </c>
      <c r="CU176" s="18" t="e">
        <f>CT176*VLOOKUP('Données projet'!$B$13,Paramètres!$A$1:$I$89,3,0)*VLOOKUP('Données projet'!$B$13,Paramètres!$A$1:$I$89,5,0)</f>
        <v>#N/A</v>
      </c>
      <c r="CV176" s="14" t="e">
        <f t="shared" si="173"/>
        <v>#N/A</v>
      </c>
      <c r="CW176" s="22" t="e">
        <f t="shared" si="174"/>
        <v>#N/A</v>
      </c>
      <c r="CX176" s="60" t="e">
        <f t="shared" si="122"/>
        <v>#N/A</v>
      </c>
      <c r="CY176" s="60" t="e">
        <f ca="1">AVERAGE(OFFSET($CX$3,0,0,'Données projet'!$E$13+1,1))-AVERAGE(OFFSET($H$3,0,0,'Données projet'!$E$13+1,1))</f>
        <v>#N/A</v>
      </c>
      <c r="CZ176" s="60" t="e">
        <f t="shared" si="150"/>
        <v>#N/A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 t="e">
        <f>EXP(-LN(2)/35)*DF175+(1-EXP(-LN(2)/35))/(LN(2)/35)*DB176*DC176*VLOOKUP('Données projet'!$B$13,Paramètres!$A$1:$I$89,3,0)*0.475*44/12</f>
        <v>#N/A</v>
      </c>
      <c r="DG176" s="23" t="e">
        <f>EXP(-LN(2)/25)*DG175+(1-EXP(-LN(2)/25))/(LN(2)/25)*Calculateur!DB176*Calculateur!DD176*VLOOKUP('Données projet'!$B$13,Paramètres!$A$1:$I$89,3,0)*0.475*44/12</f>
        <v>#N/A</v>
      </c>
      <c r="DH176" s="23" t="e">
        <f>EXP(-LN(2)/2)*DH175+(1-EXP(-LN(2)/2))/(LN(2)/2)*DB176*DE176*VLOOKUP('Données projet'!$B$13,Paramètres!$A$1:$I$89,3,0)*0.475*44/12</f>
        <v>#N/A</v>
      </c>
      <c r="DI176" s="24" t="e">
        <f t="shared" si="175"/>
        <v>#N/A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0" t="e">
        <f t="shared" si="128"/>
        <v>#N/A</v>
      </c>
      <c r="EO176" s="60" t="e">
        <f ca="1">AVERAGE(OFFSET($EN$3,0,0,'Données projet'!$E$15+1,1))-AVERAGE(OFFSET($H$3,0,0,'Données projet'!$E$15+1,1))</f>
        <v>#N/A</v>
      </c>
      <c r="EP176" s="60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0" t="e">
        <f t="shared" si="131"/>
        <v>#N/A</v>
      </c>
      <c r="FJ176" s="60" t="e">
        <f ca="1">AVERAGE(OFFSET($FI$3,0,0,'Données projet'!$E$16+1,1))-AVERAGE(OFFSET($H$3,0,0,'Données projet'!$E$16+1,1))</f>
        <v>#N/A</v>
      </c>
      <c r="FK176" s="60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0" t="e">
        <f t="shared" si="134"/>
        <v>#N/A</v>
      </c>
      <c r="GE176" s="60" t="e">
        <f ca="1">AVERAGE(OFFSET($GD$3,0,0,'Données projet'!$E$17+1,1))-AVERAGE(OFFSET($H$3,0,0,'Données projet'!$E$17+1,1))</f>
        <v>#N/A</v>
      </c>
      <c r="GF176" s="60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0" t="e">
        <f t="shared" si="137"/>
        <v>#N/A</v>
      </c>
      <c r="GZ176" s="60" t="e">
        <f ca="1">AVERAGE(OFFSET($GY$3,0,0,'Données projet'!$E$18+1,1))-AVERAGE(OFFSET($H$3,0,0,'Données projet'!$E$18+1,1))</f>
        <v>#N/A</v>
      </c>
      <c r="HA176" s="60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-1.1368683772161603E-13</v>
      </c>
      <c r="O177" s="14">
        <f>N177*VLOOKUP('Données projet'!$B$9,Paramètres!$A$1:$I$89,3,0)*VLOOKUP('Données projet'!$B$9,Paramètres!$A$1:$I$89,5,0)</f>
        <v>-7.626113074366004E-14</v>
      </c>
      <c r="P177" s="14" t="e">
        <f t="shared" si="141"/>
        <v>#NUM!</v>
      </c>
      <c r="Q177" s="22" t="e">
        <f t="shared" si="162"/>
        <v>#NUM!</v>
      </c>
      <c r="R177" s="60" t="e">
        <f t="shared" si="109"/>
        <v>#NUM!</v>
      </c>
      <c r="S177" s="60">
        <f ca="1">AVERAGE(OFFSET($R$3,0,0,'Données projet'!$E$9+1,1))-AVERAGE(OFFSET($H$3,0,0,'Données projet'!$E$9+1,1))</f>
        <v>241.62816740540188</v>
      </c>
      <c r="T177" s="60">
        <f t="shared" si="142"/>
        <v>188.36757679617921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3.4267073976030397E-2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3.4267073976030397E-2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1.4210854715202004E-13</v>
      </c>
      <c r="AJ177" s="14">
        <f>AI177*VLOOKUP('Données projet'!$B$10,Paramètres!$A$1:$I$89,3,0)*VLOOKUP('Données projet'!$B$10,Paramètres!$A$1:$I$89,5,0)</f>
        <v>1.5296564015443436E-13</v>
      </c>
      <c r="AK177" s="14">
        <f t="shared" si="164"/>
        <v>2.1870525827295819E-12</v>
      </c>
      <c r="AL177" s="22">
        <f t="shared" si="165"/>
        <v>4.0755317381896617E-12</v>
      </c>
      <c r="AM177" s="60">
        <f t="shared" si="113"/>
        <v>293.33333333333741</v>
      </c>
      <c r="AN177" s="60">
        <f ca="1">AVERAGE(OFFSET($AM$3,0,0,'Données projet'!$E$10+1,1))-AVERAGE(OFFSET($H$3,0,0,'Données projet'!$E$10+1,1))</f>
        <v>380.09050904348459</v>
      </c>
      <c r="AO177" s="60">
        <f t="shared" si="144"/>
        <v>166.97658184507776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0</v>
      </c>
      <c r="BE177" s="14" t="e">
        <f>BD177*VLOOKUP('Données projet'!$B$11,Paramètres!$A$1:$I$89,3,0)*VLOOKUP('Données projet'!$B$11,Paramètres!$A$1:$I$89,5,0)</f>
        <v>#N/A</v>
      </c>
      <c r="BF177" s="14" t="e">
        <f t="shared" si="167"/>
        <v>#N/A</v>
      </c>
      <c r="BG177" s="22" t="e">
        <f t="shared" si="168"/>
        <v>#N/A</v>
      </c>
      <c r="BH177" s="60" t="e">
        <f t="shared" si="116"/>
        <v>#N/A</v>
      </c>
      <c r="BI177" s="60" t="e">
        <f ca="1">AVERAGE(OFFSET($BH$3,0,0,'Données projet'!$E$11+1,1))-AVERAGE(OFFSET($H$3,0,0,'Données projet'!$E$11+1,1))</f>
        <v>#N/A</v>
      </c>
      <c r="BJ177" s="60" t="e">
        <f t="shared" si="146"/>
        <v>#N/A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 t="e">
        <f>EXP(-LN(2)/35)*BP176+(1-EXP(-LN(2)/35))/(LN(2)/35)*BL177*BM177*VLOOKUP('Données projet'!$B$11,Paramètres!$A$1:$I$89,3,0)*0.475*44/12</f>
        <v>#N/A</v>
      </c>
      <c r="BQ177" s="23" t="e">
        <f>EXP(-LN(2)/25)*BQ176+(1-EXP(-LN(2)/25))/(LN(2)/25)*Calculateur!BL177*Calculateur!BN177*VLOOKUP('Données projet'!$B$11,Paramètres!$A$1:$I$89,3,0)*0.475*44/12</f>
        <v>#N/A</v>
      </c>
      <c r="BR177" s="23" t="e">
        <f>EXP(-LN(2)/2)*BR176+(1-EXP(-LN(2)/2))/(LN(2)/2)*BL177*BO177*VLOOKUP('Données projet'!$B$11,Paramètres!$A$1:$I$89,3,0)*0.475*44/12</f>
        <v>#N/A</v>
      </c>
      <c r="BS177" s="24" t="e">
        <f t="shared" si="169"/>
        <v>#N/A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0</v>
      </c>
      <c r="BZ177" s="14" t="e">
        <f>BY177*VLOOKUP('Données projet'!$B$12,Paramètres!$A$1:$I$89,3,0)*VLOOKUP('Données projet'!$B$12,Paramètres!$A$1:$I$89,5,0)</f>
        <v>#N/A</v>
      </c>
      <c r="CA177" s="14" t="e">
        <f t="shared" si="170"/>
        <v>#N/A</v>
      </c>
      <c r="CB177" s="22" t="e">
        <f t="shared" si="171"/>
        <v>#N/A</v>
      </c>
      <c r="CC177" s="60" t="e">
        <f t="shared" si="119"/>
        <v>#N/A</v>
      </c>
      <c r="CD177" s="60" t="e">
        <f ca="1">AVERAGE(OFFSET($CC$3,0,0,'Données projet'!$E$12+1,1))-AVERAGE(OFFSET($H$3,0,0,'Données projet'!$E$12+1,1))</f>
        <v>#N/A</v>
      </c>
      <c r="CE177" s="60" t="e">
        <f t="shared" si="148"/>
        <v>#N/A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 t="e">
        <f>EXP(-LN(2)/35)*CK176+(1-EXP(-LN(2)/35))/(LN(2)/35)*CG177*CH177*VLOOKUP('Données projet'!$B$12,Paramètres!$A$1:$I$89,3,0)*0.475*44/12</f>
        <v>#N/A</v>
      </c>
      <c r="CL177" s="23" t="e">
        <f>EXP(-LN(2)/25)*CL176+(1-EXP(-LN(2)/25))/(LN(2)/25)*Calculateur!CG177*Calculateur!CI177*VLOOKUP('Données projet'!$B$12,Paramètres!$A$1:$I$89,3,0)*0.475*44/12</f>
        <v>#N/A</v>
      </c>
      <c r="CM177" s="23" t="e">
        <f>EXP(-LN(2)/2)*CM176+(1-EXP(-LN(2)/2))/(LN(2)/2)*CG177*CJ177*VLOOKUP('Données projet'!$B$12,Paramètres!$A$1:$I$89,3,0)*0.475*44/12</f>
        <v>#N/A</v>
      </c>
      <c r="CN177" s="24" t="e">
        <f t="shared" si="172"/>
        <v>#N/A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0</v>
      </c>
      <c r="CU177" s="18" t="e">
        <f>CT177*VLOOKUP('Données projet'!$B$13,Paramètres!$A$1:$I$89,3,0)*VLOOKUP('Données projet'!$B$13,Paramètres!$A$1:$I$89,5,0)</f>
        <v>#N/A</v>
      </c>
      <c r="CV177" s="14" t="e">
        <f t="shared" si="173"/>
        <v>#N/A</v>
      </c>
      <c r="CW177" s="22" t="e">
        <f t="shared" si="174"/>
        <v>#N/A</v>
      </c>
      <c r="CX177" s="60" t="e">
        <f t="shared" si="122"/>
        <v>#N/A</v>
      </c>
      <c r="CY177" s="60" t="e">
        <f ca="1">AVERAGE(OFFSET($CX$3,0,0,'Données projet'!$E$13+1,1))-AVERAGE(OFFSET($H$3,0,0,'Données projet'!$E$13+1,1))</f>
        <v>#N/A</v>
      </c>
      <c r="CZ177" s="60" t="e">
        <f t="shared" si="150"/>
        <v>#N/A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 t="e">
        <f>EXP(-LN(2)/35)*DF176+(1-EXP(-LN(2)/35))/(LN(2)/35)*DB177*DC177*VLOOKUP('Données projet'!$B$13,Paramètres!$A$1:$I$89,3,0)*0.475*44/12</f>
        <v>#N/A</v>
      </c>
      <c r="DG177" s="23" t="e">
        <f>EXP(-LN(2)/25)*DG176+(1-EXP(-LN(2)/25))/(LN(2)/25)*Calculateur!DB177*Calculateur!DD177*VLOOKUP('Données projet'!$B$13,Paramètres!$A$1:$I$89,3,0)*0.475*44/12</f>
        <v>#N/A</v>
      </c>
      <c r="DH177" s="23" t="e">
        <f>EXP(-LN(2)/2)*DH176+(1-EXP(-LN(2)/2))/(LN(2)/2)*DB177*DE177*VLOOKUP('Données projet'!$B$13,Paramètres!$A$1:$I$89,3,0)*0.475*44/12</f>
        <v>#N/A</v>
      </c>
      <c r="DI177" s="24" t="e">
        <f t="shared" si="175"/>
        <v>#N/A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0" t="e">
        <f t="shared" si="128"/>
        <v>#N/A</v>
      </c>
      <c r="EO177" s="60" t="e">
        <f ca="1">AVERAGE(OFFSET($EN$3,0,0,'Données projet'!$E$15+1,1))-AVERAGE(OFFSET($H$3,0,0,'Données projet'!$E$15+1,1))</f>
        <v>#N/A</v>
      </c>
      <c r="EP177" s="60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0" t="e">
        <f t="shared" si="131"/>
        <v>#N/A</v>
      </c>
      <c r="FJ177" s="60" t="e">
        <f ca="1">AVERAGE(OFFSET($FI$3,0,0,'Données projet'!$E$16+1,1))-AVERAGE(OFFSET($H$3,0,0,'Données projet'!$E$16+1,1))</f>
        <v>#N/A</v>
      </c>
      <c r="FK177" s="60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0" t="e">
        <f t="shared" si="134"/>
        <v>#N/A</v>
      </c>
      <c r="GE177" s="60" t="e">
        <f ca="1">AVERAGE(OFFSET($GD$3,0,0,'Données projet'!$E$17+1,1))-AVERAGE(OFFSET($H$3,0,0,'Données projet'!$E$17+1,1))</f>
        <v>#N/A</v>
      </c>
      <c r="GF177" s="60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0" t="e">
        <f t="shared" si="137"/>
        <v>#N/A</v>
      </c>
      <c r="GZ177" s="60" t="e">
        <f ca="1">AVERAGE(OFFSET($GY$3,0,0,'Données projet'!$E$18+1,1))-AVERAGE(OFFSET($H$3,0,0,'Données projet'!$E$18+1,1))</f>
        <v>#N/A</v>
      </c>
      <c r="HA177" s="60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-1.1368683772161603E-13</v>
      </c>
      <c r="O178" s="14">
        <f>N178*VLOOKUP('Données projet'!$B$9,Paramètres!$A$1:$I$89,3,0)*VLOOKUP('Données projet'!$B$9,Paramètres!$A$1:$I$89,5,0)</f>
        <v>-7.626113074366004E-14</v>
      </c>
      <c r="P178" s="14" t="e">
        <f t="shared" si="141"/>
        <v>#NUM!</v>
      </c>
      <c r="Q178" s="22" t="e">
        <f t="shared" si="162"/>
        <v>#NUM!</v>
      </c>
      <c r="R178" s="60" t="e">
        <f t="shared" si="109"/>
        <v>#NUM!</v>
      </c>
      <c r="S178" s="60">
        <f ca="1">AVERAGE(OFFSET($R$3,0,0,'Données projet'!$E$9+1,1))-AVERAGE(OFFSET($H$3,0,0,'Données projet'!$E$9+1,1))</f>
        <v>241.62816740540188</v>
      </c>
      <c r="T178" s="60">
        <f t="shared" si="142"/>
        <v>188.36757679617921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3.3330039036128745E-2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3.3330039036128745E-2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1.4210854715202004E-13</v>
      </c>
      <c r="AJ178" s="14">
        <f>AI178*VLOOKUP('Données projet'!$B$10,Paramètres!$A$1:$I$89,3,0)*VLOOKUP('Données projet'!$B$10,Paramètres!$A$1:$I$89,5,0)</f>
        <v>1.5296564015443436E-13</v>
      </c>
      <c r="AK178" s="14">
        <f t="shared" si="164"/>
        <v>2.1870525827295819E-12</v>
      </c>
      <c r="AL178" s="22">
        <f t="shared" si="165"/>
        <v>4.0755317381896617E-12</v>
      </c>
      <c r="AM178" s="60">
        <f t="shared" si="113"/>
        <v>293.33333333333741</v>
      </c>
      <c r="AN178" s="60">
        <f ca="1">AVERAGE(OFFSET($AM$3,0,0,'Données projet'!$E$10+1,1))-AVERAGE(OFFSET($H$3,0,0,'Données projet'!$E$10+1,1))</f>
        <v>380.09050904348459</v>
      </c>
      <c r="AO178" s="60">
        <f t="shared" si="144"/>
        <v>166.97658184507776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0</v>
      </c>
      <c r="BE178" s="14" t="e">
        <f>BD178*VLOOKUP('Données projet'!$B$11,Paramètres!$A$1:$I$89,3,0)*VLOOKUP('Données projet'!$B$11,Paramètres!$A$1:$I$89,5,0)</f>
        <v>#N/A</v>
      </c>
      <c r="BF178" s="14" t="e">
        <f t="shared" si="167"/>
        <v>#N/A</v>
      </c>
      <c r="BG178" s="22" t="e">
        <f t="shared" si="168"/>
        <v>#N/A</v>
      </c>
      <c r="BH178" s="60" t="e">
        <f t="shared" si="116"/>
        <v>#N/A</v>
      </c>
      <c r="BI178" s="60" t="e">
        <f ca="1">AVERAGE(OFFSET($BH$3,0,0,'Données projet'!$E$11+1,1))-AVERAGE(OFFSET($H$3,0,0,'Données projet'!$E$11+1,1))</f>
        <v>#N/A</v>
      </c>
      <c r="BJ178" s="60" t="e">
        <f t="shared" si="146"/>
        <v>#N/A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 t="e">
        <f>EXP(-LN(2)/35)*BP177+(1-EXP(-LN(2)/35))/(LN(2)/35)*BL178*BM178*VLOOKUP('Données projet'!$B$11,Paramètres!$A$1:$I$89,3,0)*0.475*44/12</f>
        <v>#N/A</v>
      </c>
      <c r="BQ178" s="23" t="e">
        <f>EXP(-LN(2)/25)*BQ177+(1-EXP(-LN(2)/25))/(LN(2)/25)*Calculateur!BL178*Calculateur!BN178*VLOOKUP('Données projet'!$B$11,Paramètres!$A$1:$I$89,3,0)*0.475*44/12</f>
        <v>#N/A</v>
      </c>
      <c r="BR178" s="23" t="e">
        <f>EXP(-LN(2)/2)*BR177+(1-EXP(-LN(2)/2))/(LN(2)/2)*BL178*BO178*VLOOKUP('Données projet'!$B$11,Paramètres!$A$1:$I$89,3,0)*0.475*44/12</f>
        <v>#N/A</v>
      </c>
      <c r="BS178" s="24" t="e">
        <f t="shared" si="169"/>
        <v>#N/A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0</v>
      </c>
      <c r="BZ178" s="14" t="e">
        <f>BY178*VLOOKUP('Données projet'!$B$12,Paramètres!$A$1:$I$89,3,0)*VLOOKUP('Données projet'!$B$12,Paramètres!$A$1:$I$89,5,0)</f>
        <v>#N/A</v>
      </c>
      <c r="CA178" s="14" t="e">
        <f t="shared" si="170"/>
        <v>#N/A</v>
      </c>
      <c r="CB178" s="22" t="e">
        <f t="shared" si="171"/>
        <v>#N/A</v>
      </c>
      <c r="CC178" s="60" t="e">
        <f t="shared" si="119"/>
        <v>#N/A</v>
      </c>
      <c r="CD178" s="60" t="e">
        <f ca="1">AVERAGE(OFFSET($CC$3,0,0,'Données projet'!$E$12+1,1))-AVERAGE(OFFSET($H$3,0,0,'Données projet'!$E$12+1,1))</f>
        <v>#N/A</v>
      </c>
      <c r="CE178" s="60" t="e">
        <f t="shared" si="148"/>
        <v>#N/A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 t="e">
        <f>EXP(-LN(2)/35)*CK177+(1-EXP(-LN(2)/35))/(LN(2)/35)*CG178*CH178*VLOOKUP('Données projet'!$B$12,Paramètres!$A$1:$I$89,3,0)*0.475*44/12</f>
        <v>#N/A</v>
      </c>
      <c r="CL178" s="23" t="e">
        <f>EXP(-LN(2)/25)*CL177+(1-EXP(-LN(2)/25))/(LN(2)/25)*Calculateur!CG178*Calculateur!CI178*VLOOKUP('Données projet'!$B$12,Paramètres!$A$1:$I$89,3,0)*0.475*44/12</f>
        <v>#N/A</v>
      </c>
      <c r="CM178" s="23" t="e">
        <f>EXP(-LN(2)/2)*CM177+(1-EXP(-LN(2)/2))/(LN(2)/2)*CG178*CJ178*VLOOKUP('Données projet'!$B$12,Paramètres!$A$1:$I$89,3,0)*0.475*44/12</f>
        <v>#N/A</v>
      </c>
      <c r="CN178" s="24" t="e">
        <f t="shared" si="172"/>
        <v>#N/A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0</v>
      </c>
      <c r="CU178" s="18" t="e">
        <f>CT178*VLOOKUP('Données projet'!$B$13,Paramètres!$A$1:$I$89,3,0)*VLOOKUP('Données projet'!$B$13,Paramètres!$A$1:$I$89,5,0)</f>
        <v>#N/A</v>
      </c>
      <c r="CV178" s="14" t="e">
        <f t="shared" si="173"/>
        <v>#N/A</v>
      </c>
      <c r="CW178" s="22" t="e">
        <f t="shared" si="174"/>
        <v>#N/A</v>
      </c>
      <c r="CX178" s="60" t="e">
        <f t="shared" si="122"/>
        <v>#N/A</v>
      </c>
      <c r="CY178" s="60" t="e">
        <f ca="1">AVERAGE(OFFSET($CX$3,0,0,'Données projet'!$E$13+1,1))-AVERAGE(OFFSET($H$3,0,0,'Données projet'!$E$13+1,1))</f>
        <v>#N/A</v>
      </c>
      <c r="CZ178" s="60" t="e">
        <f t="shared" si="150"/>
        <v>#N/A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 t="e">
        <f>EXP(-LN(2)/35)*DF177+(1-EXP(-LN(2)/35))/(LN(2)/35)*DB178*DC178*VLOOKUP('Données projet'!$B$13,Paramètres!$A$1:$I$89,3,0)*0.475*44/12</f>
        <v>#N/A</v>
      </c>
      <c r="DG178" s="23" t="e">
        <f>EXP(-LN(2)/25)*DG177+(1-EXP(-LN(2)/25))/(LN(2)/25)*Calculateur!DB178*Calculateur!DD178*VLOOKUP('Données projet'!$B$13,Paramètres!$A$1:$I$89,3,0)*0.475*44/12</f>
        <v>#N/A</v>
      </c>
      <c r="DH178" s="23" t="e">
        <f>EXP(-LN(2)/2)*DH177+(1-EXP(-LN(2)/2))/(LN(2)/2)*DB178*DE178*VLOOKUP('Données projet'!$B$13,Paramètres!$A$1:$I$89,3,0)*0.475*44/12</f>
        <v>#N/A</v>
      </c>
      <c r="DI178" s="24" t="e">
        <f t="shared" si="175"/>
        <v>#N/A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0" t="e">
        <f t="shared" si="128"/>
        <v>#N/A</v>
      </c>
      <c r="EO178" s="60" t="e">
        <f ca="1">AVERAGE(OFFSET($EN$3,0,0,'Données projet'!$E$15+1,1))-AVERAGE(OFFSET($H$3,0,0,'Données projet'!$E$15+1,1))</f>
        <v>#N/A</v>
      </c>
      <c r="EP178" s="60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0" t="e">
        <f t="shared" si="131"/>
        <v>#N/A</v>
      </c>
      <c r="FJ178" s="60" t="e">
        <f ca="1">AVERAGE(OFFSET($FI$3,0,0,'Données projet'!$E$16+1,1))-AVERAGE(OFFSET($H$3,0,0,'Données projet'!$E$16+1,1))</f>
        <v>#N/A</v>
      </c>
      <c r="FK178" s="60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0" t="e">
        <f t="shared" si="134"/>
        <v>#N/A</v>
      </c>
      <c r="GE178" s="60" t="e">
        <f ca="1">AVERAGE(OFFSET($GD$3,0,0,'Données projet'!$E$17+1,1))-AVERAGE(OFFSET($H$3,0,0,'Données projet'!$E$17+1,1))</f>
        <v>#N/A</v>
      </c>
      <c r="GF178" s="60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0" t="e">
        <f t="shared" si="137"/>
        <v>#N/A</v>
      </c>
      <c r="GZ178" s="60" t="e">
        <f ca="1">AVERAGE(OFFSET($GY$3,0,0,'Données projet'!$E$18+1,1))-AVERAGE(OFFSET($H$3,0,0,'Données projet'!$E$18+1,1))</f>
        <v>#N/A</v>
      </c>
      <c r="HA178" s="60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-1.1368683772161603E-13</v>
      </c>
      <c r="O179" s="14">
        <f>N179*VLOOKUP('Données projet'!$B$9,Paramètres!$A$1:$I$89,3,0)*VLOOKUP('Données projet'!$B$9,Paramètres!$A$1:$I$89,5,0)</f>
        <v>-7.626113074366004E-14</v>
      </c>
      <c r="P179" s="14" t="e">
        <f t="shared" si="141"/>
        <v>#NUM!</v>
      </c>
      <c r="Q179" s="22" t="e">
        <f t="shared" si="162"/>
        <v>#NUM!</v>
      </c>
      <c r="R179" s="60" t="e">
        <f t="shared" si="109"/>
        <v>#NUM!</v>
      </c>
      <c r="S179" s="60">
        <f ca="1">AVERAGE(OFFSET($R$3,0,0,'Données projet'!$E$9+1,1))-AVERAGE(OFFSET($H$3,0,0,'Données projet'!$E$9+1,1))</f>
        <v>241.62816740540188</v>
      </c>
      <c r="T179" s="60">
        <f t="shared" si="142"/>
        <v>188.36757679617921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3.2418627365935225E-2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3.2418627365935225E-2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1.4210854715202004E-13</v>
      </c>
      <c r="AJ179" s="14">
        <f>AI179*VLOOKUP('Données projet'!$B$10,Paramètres!$A$1:$I$89,3,0)*VLOOKUP('Données projet'!$B$10,Paramètres!$A$1:$I$89,5,0)</f>
        <v>1.5296564015443436E-13</v>
      </c>
      <c r="AK179" s="14">
        <f t="shared" si="164"/>
        <v>2.1870525827295819E-12</v>
      </c>
      <c r="AL179" s="22">
        <f t="shared" si="165"/>
        <v>4.0755317381896617E-12</v>
      </c>
      <c r="AM179" s="60">
        <f t="shared" si="113"/>
        <v>293.33333333333741</v>
      </c>
      <c r="AN179" s="60">
        <f ca="1">AVERAGE(OFFSET($AM$3,0,0,'Données projet'!$E$10+1,1))-AVERAGE(OFFSET($H$3,0,0,'Données projet'!$E$10+1,1))</f>
        <v>380.09050904348459</v>
      </c>
      <c r="AO179" s="60">
        <f t="shared" si="144"/>
        <v>166.97658184507776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0</v>
      </c>
      <c r="BE179" s="14" t="e">
        <f>BD179*VLOOKUP('Données projet'!$B$11,Paramètres!$A$1:$I$89,3,0)*VLOOKUP('Données projet'!$B$11,Paramètres!$A$1:$I$89,5,0)</f>
        <v>#N/A</v>
      </c>
      <c r="BF179" s="14" t="e">
        <f t="shared" si="167"/>
        <v>#N/A</v>
      </c>
      <c r="BG179" s="22" t="e">
        <f t="shared" si="168"/>
        <v>#N/A</v>
      </c>
      <c r="BH179" s="60" t="e">
        <f t="shared" si="116"/>
        <v>#N/A</v>
      </c>
      <c r="BI179" s="60" t="e">
        <f ca="1">AVERAGE(OFFSET($BH$3,0,0,'Données projet'!$E$11+1,1))-AVERAGE(OFFSET($H$3,0,0,'Données projet'!$E$11+1,1))</f>
        <v>#N/A</v>
      </c>
      <c r="BJ179" s="60" t="e">
        <f t="shared" si="146"/>
        <v>#N/A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 t="e">
        <f>EXP(-LN(2)/35)*BP178+(1-EXP(-LN(2)/35))/(LN(2)/35)*BL179*BM179*VLOOKUP('Données projet'!$B$11,Paramètres!$A$1:$I$89,3,0)*0.475*44/12</f>
        <v>#N/A</v>
      </c>
      <c r="BQ179" s="23" t="e">
        <f>EXP(-LN(2)/25)*BQ178+(1-EXP(-LN(2)/25))/(LN(2)/25)*Calculateur!BL179*Calculateur!BN179*VLOOKUP('Données projet'!$B$11,Paramètres!$A$1:$I$89,3,0)*0.475*44/12</f>
        <v>#N/A</v>
      </c>
      <c r="BR179" s="23" t="e">
        <f>EXP(-LN(2)/2)*BR178+(1-EXP(-LN(2)/2))/(LN(2)/2)*BL179*BO179*VLOOKUP('Données projet'!$B$11,Paramètres!$A$1:$I$89,3,0)*0.475*44/12</f>
        <v>#N/A</v>
      </c>
      <c r="BS179" s="24" t="e">
        <f t="shared" si="169"/>
        <v>#N/A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0</v>
      </c>
      <c r="BZ179" s="14" t="e">
        <f>BY179*VLOOKUP('Données projet'!$B$12,Paramètres!$A$1:$I$89,3,0)*VLOOKUP('Données projet'!$B$12,Paramètres!$A$1:$I$89,5,0)</f>
        <v>#N/A</v>
      </c>
      <c r="CA179" s="14" t="e">
        <f t="shared" si="170"/>
        <v>#N/A</v>
      </c>
      <c r="CB179" s="22" t="e">
        <f t="shared" si="171"/>
        <v>#N/A</v>
      </c>
      <c r="CC179" s="60" t="e">
        <f t="shared" si="119"/>
        <v>#N/A</v>
      </c>
      <c r="CD179" s="60" t="e">
        <f ca="1">AVERAGE(OFFSET($CC$3,0,0,'Données projet'!$E$12+1,1))-AVERAGE(OFFSET($H$3,0,0,'Données projet'!$E$12+1,1))</f>
        <v>#N/A</v>
      </c>
      <c r="CE179" s="60" t="e">
        <f t="shared" si="148"/>
        <v>#N/A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 t="e">
        <f>EXP(-LN(2)/35)*CK178+(1-EXP(-LN(2)/35))/(LN(2)/35)*CG179*CH179*VLOOKUP('Données projet'!$B$12,Paramètres!$A$1:$I$89,3,0)*0.475*44/12</f>
        <v>#N/A</v>
      </c>
      <c r="CL179" s="23" t="e">
        <f>EXP(-LN(2)/25)*CL178+(1-EXP(-LN(2)/25))/(LN(2)/25)*Calculateur!CG179*Calculateur!CI179*VLOOKUP('Données projet'!$B$12,Paramètres!$A$1:$I$89,3,0)*0.475*44/12</f>
        <v>#N/A</v>
      </c>
      <c r="CM179" s="23" t="e">
        <f>EXP(-LN(2)/2)*CM178+(1-EXP(-LN(2)/2))/(LN(2)/2)*CG179*CJ179*VLOOKUP('Données projet'!$B$12,Paramètres!$A$1:$I$89,3,0)*0.475*44/12</f>
        <v>#N/A</v>
      </c>
      <c r="CN179" s="24" t="e">
        <f t="shared" si="172"/>
        <v>#N/A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0</v>
      </c>
      <c r="CU179" s="18" t="e">
        <f>CT179*VLOOKUP('Données projet'!$B$13,Paramètres!$A$1:$I$89,3,0)*VLOOKUP('Données projet'!$B$13,Paramètres!$A$1:$I$89,5,0)</f>
        <v>#N/A</v>
      </c>
      <c r="CV179" s="14" t="e">
        <f t="shared" si="173"/>
        <v>#N/A</v>
      </c>
      <c r="CW179" s="22" t="e">
        <f t="shared" si="174"/>
        <v>#N/A</v>
      </c>
      <c r="CX179" s="60" t="e">
        <f t="shared" si="122"/>
        <v>#N/A</v>
      </c>
      <c r="CY179" s="60" t="e">
        <f ca="1">AVERAGE(OFFSET($CX$3,0,0,'Données projet'!$E$13+1,1))-AVERAGE(OFFSET($H$3,0,0,'Données projet'!$E$13+1,1))</f>
        <v>#N/A</v>
      </c>
      <c r="CZ179" s="60" t="e">
        <f t="shared" si="150"/>
        <v>#N/A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 t="e">
        <f>EXP(-LN(2)/35)*DF178+(1-EXP(-LN(2)/35))/(LN(2)/35)*DB179*DC179*VLOOKUP('Données projet'!$B$13,Paramètres!$A$1:$I$89,3,0)*0.475*44/12</f>
        <v>#N/A</v>
      </c>
      <c r="DG179" s="23" t="e">
        <f>EXP(-LN(2)/25)*DG178+(1-EXP(-LN(2)/25))/(LN(2)/25)*Calculateur!DB179*Calculateur!DD179*VLOOKUP('Données projet'!$B$13,Paramètres!$A$1:$I$89,3,0)*0.475*44/12</f>
        <v>#N/A</v>
      </c>
      <c r="DH179" s="23" t="e">
        <f>EXP(-LN(2)/2)*DH178+(1-EXP(-LN(2)/2))/(LN(2)/2)*DB179*DE179*VLOOKUP('Données projet'!$B$13,Paramètres!$A$1:$I$89,3,0)*0.475*44/12</f>
        <v>#N/A</v>
      </c>
      <c r="DI179" s="24" t="e">
        <f t="shared" si="175"/>
        <v>#N/A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0" t="e">
        <f t="shared" si="128"/>
        <v>#N/A</v>
      </c>
      <c r="EO179" s="60" t="e">
        <f ca="1">AVERAGE(OFFSET($EN$3,0,0,'Données projet'!$E$15+1,1))-AVERAGE(OFFSET($H$3,0,0,'Données projet'!$E$15+1,1))</f>
        <v>#N/A</v>
      </c>
      <c r="EP179" s="60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0" t="e">
        <f t="shared" si="131"/>
        <v>#N/A</v>
      </c>
      <c r="FJ179" s="60" t="e">
        <f ca="1">AVERAGE(OFFSET($FI$3,0,0,'Données projet'!$E$16+1,1))-AVERAGE(OFFSET($H$3,0,0,'Données projet'!$E$16+1,1))</f>
        <v>#N/A</v>
      </c>
      <c r="FK179" s="60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0" t="e">
        <f t="shared" si="134"/>
        <v>#N/A</v>
      </c>
      <c r="GE179" s="60" t="e">
        <f ca="1">AVERAGE(OFFSET($GD$3,0,0,'Données projet'!$E$17+1,1))-AVERAGE(OFFSET($H$3,0,0,'Données projet'!$E$17+1,1))</f>
        <v>#N/A</v>
      </c>
      <c r="GF179" s="60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0" t="e">
        <f t="shared" si="137"/>
        <v>#N/A</v>
      </c>
      <c r="GZ179" s="60" t="e">
        <f ca="1">AVERAGE(OFFSET($GY$3,0,0,'Données projet'!$E$18+1,1))-AVERAGE(OFFSET($H$3,0,0,'Données projet'!$E$18+1,1))</f>
        <v>#N/A</v>
      </c>
      <c r="HA179" s="60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-1.1368683772161603E-13</v>
      </c>
      <c r="O180" s="14">
        <f>N180*VLOOKUP('Données projet'!$B$9,Paramètres!$A$1:$I$89,3,0)*VLOOKUP('Données projet'!$B$9,Paramètres!$A$1:$I$89,5,0)</f>
        <v>-7.626113074366004E-14</v>
      </c>
      <c r="P180" s="14" t="e">
        <f t="shared" si="141"/>
        <v>#NUM!</v>
      </c>
      <c r="Q180" s="22" t="e">
        <f t="shared" si="162"/>
        <v>#NUM!</v>
      </c>
      <c r="R180" s="60" t="e">
        <f t="shared" si="109"/>
        <v>#NUM!</v>
      </c>
      <c r="S180" s="60">
        <f ca="1">AVERAGE(OFFSET($R$3,0,0,'Données projet'!$E$9+1,1))-AVERAGE(OFFSET($H$3,0,0,'Données projet'!$E$9+1,1))</f>
        <v>241.62816740540188</v>
      </c>
      <c r="T180" s="60">
        <f t="shared" si="142"/>
        <v>188.36757679617921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3.1532138295792204E-2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3.1532138295792204E-2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1.4210854715202004E-13</v>
      </c>
      <c r="AJ180" s="14">
        <f>AI180*VLOOKUP('Données projet'!$B$10,Paramètres!$A$1:$I$89,3,0)*VLOOKUP('Données projet'!$B$10,Paramètres!$A$1:$I$89,5,0)</f>
        <v>1.5296564015443436E-13</v>
      </c>
      <c r="AK180" s="14">
        <f t="shared" si="164"/>
        <v>2.1870525827295819E-12</v>
      </c>
      <c r="AL180" s="22">
        <f t="shared" si="165"/>
        <v>4.0755317381896617E-12</v>
      </c>
      <c r="AM180" s="60">
        <f t="shared" si="113"/>
        <v>293.33333333333741</v>
      </c>
      <c r="AN180" s="60">
        <f ca="1">AVERAGE(OFFSET($AM$3,0,0,'Données projet'!$E$10+1,1))-AVERAGE(OFFSET($H$3,0,0,'Données projet'!$E$10+1,1))</f>
        <v>380.09050904348459</v>
      </c>
      <c r="AO180" s="60">
        <f t="shared" si="144"/>
        <v>166.97658184507776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0</v>
      </c>
      <c r="BE180" s="14" t="e">
        <f>BD180*VLOOKUP('Données projet'!$B$11,Paramètres!$A$1:$I$89,3,0)*VLOOKUP('Données projet'!$B$11,Paramètres!$A$1:$I$89,5,0)</f>
        <v>#N/A</v>
      </c>
      <c r="BF180" s="14" t="e">
        <f t="shared" si="167"/>
        <v>#N/A</v>
      </c>
      <c r="BG180" s="22" t="e">
        <f t="shared" si="168"/>
        <v>#N/A</v>
      </c>
      <c r="BH180" s="60" t="e">
        <f t="shared" si="116"/>
        <v>#N/A</v>
      </c>
      <c r="BI180" s="60" t="e">
        <f ca="1">AVERAGE(OFFSET($BH$3,0,0,'Données projet'!$E$11+1,1))-AVERAGE(OFFSET($H$3,0,0,'Données projet'!$E$11+1,1))</f>
        <v>#N/A</v>
      </c>
      <c r="BJ180" s="60" t="e">
        <f t="shared" si="146"/>
        <v>#N/A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 t="e">
        <f>EXP(-LN(2)/35)*BP179+(1-EXP(-LN(2)/35))/(LN(2)/35)*BL180*BM180*VLOOKUP('Données projet'!$B$11,Paramètres!$A$1:$I$89,3,0)*0.475*44/12</f>
        <v>#N/A</v>
      </c>
      <c r="BQ180" s="23" t="e">
        <f>EXP(-LN(2)/25)*BQ179+(1-EXP(-LN(2)/25))/(LN(2)/25)*Calculateur!BL180*Calculateur!BN180*VLOOKUP('Données projet'!$B$11,Paramètres!$A$1:$I$89,3,0)*0.475*44/12</f>
        <v>#N/A</v>
      </c>
      <c r="BR180" s="23" t="e">
        <f>EXP(-LN(2)/2)*BR179+(1-EXP(-LN(2)/2))/(LN(2)/2)*BL180*BO180*VLOOKUP('Données projet'!$B$11,Paramètres!$A$1:$I$89,3,0)*0.475*44/12</f>
        <v>#N/A</v>
      </c>
      <c r="BS180" s="24" t="e">
        <f t="shared" si="169"/>
        <v>#N/A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0</v>
      </c>
      <c r="BZ180" s="14" t="e">
        <f>BY180*VLOOKUP('Données projet'!$B$12,Paramètres!$A$1:$I$89,3,0)*VLOOKUP('Données projet'!$B$12,Paramètres!$A$1:$I$89,5,0)</f>
        <v>#N/A</v>
      </c>
      <c r="CA180" s="14" t="e">
        <f t="shared" si="170"/>
        <v>#N/A</v>
      </c>
      <c r="CB180" s="22" t="e">
        <f t="shared" si="171"/>
        <v>#N/A</v>
      </c>
      <c r="CC180" s="60" t="e">
        <f t="shared" si="119"/>
        <v>#N/A</v>
      </c>
      <c r="CD180" s="60" t="e">
        <f ca="1">AVERAGE(OFFSET($CC$3,0,0,'Données projet'!$E$12+1,1))-AVERAGE(OFFSET($H$3,0,0,'Données projet'!$E$12+1,1))</f>
        <v>#N/A</v>
      </c>
      <c r="CE180" s="60" t="e">
        <f t="shared" si="148"/>
        <v>#N/A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 t="e">
        <f>EXP(-LN(2)/35)*CK179+(1-EXP(-LN(2)/35))/(LN(2)/35)*CG180*CH180*VLOOKUP('Données projet'!$B$12,Paramètres!$A$1:$I$89,3,0)*0.475*44/12</f>
        <v>#N/A</v>
      </c>
      <c r="CL180" s="23" t="e">
        <f>EXP(-LN(2)/25)*CL179+(1-EXP(-LN(2)/25))/(LN(2)/25)*Calculateur!CG180*Calculateur!CI180*VLOOKUP('Données projet'!$B$12,Paramètres!$A$1:$I$89,3,0)*0.475*44/12</f>
        <v>#N/A</v>
      </c>
      <c r="CM180" s="23" t="e">
        <f>EXP(-LN(2)/2)*CM179+(1-EXP(-LN(2)/2))/(LN(2)/2)*CG180*CJ180*VLOOKUP('Données projet'!$B$12,Paramètres!$A$1:$I$89,3,0)*0.475*44/12</f>
        <v>#N/A</v>
      </c>
      <c r="CN180" s="24" t="e">
        <f t="shared" si="172"/>
        <v>#N/A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0</v>
      </c>
      <c r="CU180" s="18" t="e">
        <f>CT180*VLOOKUP('Données projet'!$B$13,Paramètres!$A$1:$I$89,3,0)*VLOOKUP('Données projet'!$B$13,Paramètres!$A$1:$I$89,5,0)</f>
        <v>#N/A</v>
      </c>
      <c r="CV180" s="14" t="e">
        <f t="shared" si="173"/>
        <v>#N/A</v>
      </c>
      <c r="CW180" s="22" t="e">
        <f t="shared" si="174"/>
        <v>#N/A</v>
      </c>
      <c r="CX180" s="60" t="e">
        <f t="shared" si="122"/>
        <v>#N/A</v>
      </c>
      <c r="CY180" s="60" t="e">
        <f ca="1">AVERAGE(OFFSET($CX$3,0,0,'Données projet'!$E$13+1,1))-AVERAGE(OFFSET($H$3,0,0,'Données projet'!$E$13+1,1))</f>
        <v>#N/A</v>
      </c>
      <c r="CZ180" s="60" t="e">
        <f t="shared" si="150"/>
        <v>#N/A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 t="e">
        <f>EXP(-LN(2)/35)*DF179+(1-EXP(-LN(2)/35))/(LN(2)/35)*DB180*DC180*VLOOKUP('Données projet'!$B$13,Paramètres!$A$1:$I$89,3,0)*0.475*44/12</f>
        <v>#N/A</v>
      </c>
      <c r="DG180" s="23" t="e">
        <f>EXP(-LN(2)/25)*DG179+(1-EXP(-LN(2)/25))/(LN(2)/25)*Calculateur!DB180*Calculateur!DD180*VLOOKUP('Données projet'!$B$13,Paramètres!$A$1:$I$89,3,0)*0.475*44/12</f>
        <v>#N/A</v>
      </c>
      <c r="DH180" s="23" t="e">
        <f>EXP(-LN(2)/2)*DH179+(1-EXP(-LN(2)/2))/(LN(2)/2)*DB180*DE180*VLOOKUP('Données projet'!$B$13,Paramètres!$A$1:$I$89,3,0)*0.475*44/12</f>
        <v>#N/A</v>
      </c>
      <c r="DI180" s="24" t="e">
        <f t="shared" si="175"/>
        <v>#N/A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0" t="e">
        <f t="shared" si="128"/>
        <v>#N/A</v>
      </c>
      <c r="EO180" s="60" t="e">
        <f ca="1">AVERAGE(OFFSET($EN$3,0,0,'Données projet'!$E$15+1,1))-AVERAGE(OFFSET($H$3,0,0,'Données projet'!$E$15+1,1))</f>
        <v>#N/A</v>
      </c>
      <c r="EP180" s="60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0" t="e">
        <f t="shared" si="131"/>
        <v>#N/A</v>
      </c>
      <c r="FJ180" s="60" t="e">
        <f ca="1">AVERAGE(OFFSET($FI$3,0,0,'Données projet'!$E$16+1,1))-AVERAGE(OFFSET($H$3,0,0,'Données projet'!$E$16+1,1))</f>
        <v>#N/A</v>
      </c>
      <c r="FK180" s="60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0" t="e">
        <f t="shared" si="134"/>
        <v>#N/A</v>
      </c>
      <c r="GE180" s="60" t="e">
        <f ca="1">AVERAGE(OFFSET($GD$3,0,0,'Données projet'!$E$17+1,1))-AVERAGE(OFFSET($H$3,0,0,'Données projet'!$E$17+1,1))</f>
        <v>#N/A</v>
      </c>
      <c r="GF180" s="60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0" t="e">
        <f t="shared" si="137"/>
        <v>#N/A</v>
      </c>
      <c r="GZ180" s="60" t="e">
        <f ca="1">AVERAGE(OFFSET($GY$3,0,0,'Données projet'!$E$18+1,1))-AVERAGE(OFFSET($H$3,0,0,'Données projet'!$E$18+1,1))</f>
        <v>#N/A</v>
      </c>
      <c r="HA180" s="60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-1.1368683772161603E-13</v>
      </c>
      <c r="O181" s="14">
        <f>N181*VLOOKUP('Données projet'!$B$9,Paramètres!$A$1:$I$89,3,0)*VLOOKUP('Données projet'!$B$9,Paramètres!$A$1:$I$89,5,0)</f>
        <v>-7.626113074366004E-14</v>
      </c>
      <c r="P181" s="14" t="e">
        <f t="shared" si="141"/>
        <v>#NUM!</v>
      </c>
      <c r="Q181" s="22" t="e">
        <f t="shared" si="162"/>
        <v>#NUM!</v>
      </c>
      <c r="R181" s="60" t="e">
        <f t="shared" si="109"/>
        <v>#NUM!</v>
      </c>
      <c r="S181" s="60">
        <f ca="1">AVERAGE(OFFSET($R$3,0,0,'Données projet'!$E$9+1,1))-AVERAGE(OFFSET($H$3,0,0,'Données projet'!$E$9+1,1))</f>
        <v>241.62816740540188</v>
      </c>
      <c r="T181" s="60">
        <f t="shared" si="142"/>
        <v>188.36757679617921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3.066989031589068E-2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3.066989031589068E-2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1.4210854715202004E-13</v>
      </c>
      <c r="AJ181" s="14">
        <f>AI181*VLOOKUP('Données projet'!$B$10,Paramètres!$A$1:$I$89,3,0)*VLOOKUP('Données projet'!$B$10,Paramètres!$A$1:$I$89,5,0)</f>
        <v>1.5296564015443436E-13</v>
      </c>
      <c r="AK181" s="14">
        <f t="shared" si="164"/>
        <v>2.1870525827295819E-12</v>
      </c>
      <c r="AL181" s="22">
        <f t="shared" si="165"/>
        <v>4.0755317381896617E-12</v>
      </c>
      <c r="AM181" s="60">
        <f t="shared" si="113"/>
        <v>293.33333333333741</v>
      </c>
      <c r="AN181" s="60">
        <f ca="1">AVERAGE(OFFSET($AM$3,0,0,'Données projet'!$E$10+1,1))-AVERAGE(OFFSET($H$3,0,0,'Données projet'!$E$10+1,1))</f>
        <v>380.09050904348459</v>
      </c>
      <c r="AO181" s="60">
        <f t="shared" si="144"/>
        <v>166.97658184507776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0</v>
      </c>
      <c r="BE181" s="14" t="e">
        <f>BD181*VLOOKUP('Données projet'!$B$11,Paramètres!$A$1:$I$89,3,0)*VLOOKUP('Données projet'!$B$11,Paramètres!$A$1:$I$89,5,0)</f>
        <v>#N/A</v>
      </c>
      <c r="BF181" s="14" t="e">
        <f t="shared" si="167"/>
        <v>#N/A</v>
      </c>
      <c r="BG181" s="22" t="e">
        <f t="shared" si="168"/>
        <v>#N/A</v>
      </c>
      <c r="BH181" s="60" t="e">
        <f t="shared" si="116"/>
        <v>#N/A</v>
      </c>
      <c r="BI181" s="60" t="e">
        <f ca="1">AVERAGE(OFFSET($BH$3,0,0,'Données projet'!$E$11+1,1))-AVERAGE(OFFSET($H$3,0,0,'Données projet'!$E$11+1,1))</f>
        <v>#N/A</v>
      </c>
      <c r="BJ181" s="60" t="e">
        <f t="shared" si="146"/>
        <v>#N/A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 t="e">
        <f>EXP(-LN(2)/35)*BP180+(1-EXP(-LN(2)/35))/(LN(2)/35)*BL181*BM181*VLOOKUP('Données projet'!$B$11,Paramètres!$A$1:$I$89,3,0)*0.475*44/12</f>
        <v>#N/A</v>
      </c>
      <c r="BQ181" s="23" t="e">
        <f>EXP(-LN(2)/25)*BQ180+(1-EXP(-LN(2)/25))/(LN(2)/25)*Calculateur!BL181*Calculateur!BN181*VLOOKUP('Données projet'!$B$11,Paramètres!$A$1:$I$89,3,0)*0.475*44/12</f>
        <v>#N/A</v>
      </c>
      <c r="BR181" s="23" t="e">
        <f>EXP(-LN(2)/2)*BR180+(1-EXP(-LN(2)/2))/(LN(2)/2)*BL181*BO181*VLOOKUP('Données projet'!$B$11,Paramètres!$A$1:$I$89,3,0)*0.475*44/12</f>
        <v>#N/A</v>
      </c>
      <c r="BS181" s="24" t="e">
        <f t="shared" si="169"/>
        <v>#N/A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0</v>
      </c>
      <c r="BZ181" s="14" t="e">
        <f>BY181*VLOOKUP('Données projet'!$B$12,Paramètres!$A$1:$I$89,3,0)*VLOOKUP('Données projet'!$B$12,Paramètres!$A$1:$I$89,5,0)</f>
        <v>#N/A</v>
      </c>
      <c r="CA181" s="14" t="e">
        <f t="shared" si="170"/>
        <v>#N/A</v>
      </c>
      <c r="CB181" s="22" t="e">
        <f t="shared" si="171"/>
        <v>#N/A</v>
      </c>
      <c r="CC181" s="60" t="e">
        <f t="shared" si="119"/>
        <v>#N/A</v>
      </c>
      <c r="CD181" s="60" t="e">
        <f ca="1">AVERAGE(OFFSET($CC$3,0,0,'Données projet'!$E$12+1,1))-AVERAGE(OFFSET($H$3,0,0,'Données projet'!$E$12+1,1))</f>
        <v>#N/A</v>
      </c>
      <c r="CE181" s="60" t="e">
        <f t="shared" si="148"/>
        <v>#N/A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 t="e">
        <f>EXP(-LN(2)/35)*CK180+(1-EXP(-LN(2)/35))/(LN(2)/35)*CG181*CH181*VLOOKUP('Données projet'!$B$12,Paramètres!$A$1:$I$89,3,0)*0.475*44/12</f>
        <v>#N/A</v>
      </c>
      <c r="CL181" s="23" t="e">
        <f>EXP(-LN(2)/25)*CL180+(1-EXP(-LN(2)/25))/(LN(2)/25)*Calculateur!CG181*Calculateur!CI181*VLOOKUP('Données projet'!$B$12,Paramètres!$A$1:$I$89,3,0)*0.475*44/12</f>
        <v>#N/A</v>
      </c>
      <c r="CM181" s="23" t="e">
        <f>EXP(-LN(2)/2)*CM180+(1-EXP(-LN(2)/2))/(LN(2)/2)*CG181*CJ181*VLOOKUP('Données projet'!$B$12,Paramètres!$A$1:$I$89,3,0)*0.475*44/12</f>
        <v>#N/A</v>
      </c>
      <c r="CN181" s="24" t="e">
        <f t="shared" si="172"/>
        <v>#N/A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0</v>
      </c>
      <c r="CU181" s="18" t="e">
        <f>CT181*VLOOKUP('Données projet'!$B$13,Paramètres!$A$1:$I$89,3,0)*VLOOKUP('Données projet'!$B$13,Paramètres!$A$1:$I$89,5,0)</f>
        <v>#N/A</v>
      </c>
      <c r="CV181" s="14" t="e">
        <f t="shared" si="173"/>
        <v>#N/A</v>
      </c>
      <c r="CW181" s="22" t="e">
        <f t="shared" si="174"/>
        <v>#N/A</v>
      </c>
      <c r="CX181" s="60" t="e">
        <f t="shared" si="122"/>
        <v>#N/A</v>
      </c>
      <c r="CY181" s="60" t="e">
        <f ca="1">AVERAGE(OFFSET($CX$3,0,0,'Données projet'!$E$13+1,1))-AVERAGE(OFFSET($H$3,0,0,'Données projet'!$E$13+1,1))</f>
        <v>#N/A</v>
      </c>
      <c r="CZ181" s="60" t="e">
        <f t="shared" si="150"/>
        <v>#N/A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 t="e">
        <f>EXP(-LN(2)/35)*DF180+(1-EXP(-LN(2)/35))/(LN(2)/35)*DB181*DC181*VLOOKUP('Données projet'!$B$13,Paramètres!$A$1:$I$89,3,0)*0.475*44/12</f>
        <v>#N/A</v>
      </c>
      <c r="DG181" s="23" t="e">
        <f>EXP(-LN(2)/25)*DG180+(1-EXP(-LN(2)/25))/(LN(2)/25)*Calculateur!DB181*Calculateur!DD181*VLOOKUP('Données projet'!$B$13,Paramètres!$A$1:$I$89,3,0)*0.475*44/12</f>
        <v>#N/A</v>
      </c>
      <c r="DH181" s="23" t="e">
        <f>EXP(-LN(2)/2)*DH180+(1-EXP(-LN(2)/2))/(LN(2)/2)*DB181*DE181*VLOOKUP('Données projet'!$B$13,Paramètres!$A$1:$I$89,3,0)*0.475*44/12</f>
        <v>#N/A</v>
      </c>
      <c r="DI181" s="24" t="e">
        <f t="shared" si="175"/>
        <v>#N/A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0" t="e">
        <f t="shared" si="128"/>
        <v>#N/A</v>
      </c>
      <c r="EO181" s="60" t="e">
        <f ca="1">AVERAGE(OFFSET($EN$3,0,0,'Données projet'!$E$15+1,1))-AVERAGE(OFFSET($H$3,0,0,'Données projet'!$E$15+1,1))</f>
        <v>#N/A</v>
      </c>
      <c r="EP181" s="60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0" t="e">
        <f t="shared" si="131"/>
        <v>#N/A</v>
      </c>
      <c r="FJ181" s="60" t="e">
        <f ca="1">AVERAGE(OFFSET($FI$3,0,0,'Données projet'!$E$16+1,1))-AVERAGE(OFFSET($H$3,0,0,'Données projet'!$E$16+1,1))</f>
        <v>#N/A</v>
      </c>
      <c r="FK181" s="60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0" t="e">
        <f t="shared" si="134"/>
        <v>#N/A</v>
      </c>
      <c r="GE181" s="60" t="e">
        <f ca="1">AVERAGE(OFFSET($GD$3,0,0,'Données projet'!$E$17+1,1))-AVERAGE(OFFSET($H$3,0,0,'Données projet'!$E$17+1,1))</f>
        <v>#N/A</v>
      </c>
      <c r="GF181" s="60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0" t="e">
        <f t="shared" si="137"/>
        <v>#N/A</v>
      </c>
      <c r="GZ181" s="60" t="e">
        <f ca="1">AVERAGE(OFFSET($GY$3,0,0,'Données projet'!$E$18+1,1))-AVERAGE(OFFSET($H$3,0,0,'Données projet'!$E$18+1,1))</f>
        <v>#N/A</v>
      </c>
      <c r="HA181" s="60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-1.1368683772161603E-13</v>
      </c>
      <c r="O182" s="14">
        <f>N182*VLOOKUP('Données projet'!$B$9,Paramètres!$A$1:$I$89,3,0)*VLOOKUP('Données projet'!$B$9,Paramètres!$A$1:$I$89,5,0)</f>
        <v>-7.626113074366004E-14</v>
      </c>
      <c r="P182" s="14" t="e">
        <f t="shared" si="141"/>
        <v>#NUM!</v>
      </c>
      <c r="Q182" s="22" t="e">
        <f t="shared" si="162"/>
        <v>#NUM!</v>
      </c>
      <c r="R182" s="60" t="e">
        <f t="shared" si="109"/>
        <v>#NUM!</v>
      </c>
      <c r="S182" s="60">
        <f ca="1">AVERAGE(OFFSET($R$3,0,0,'Données projet'!$E$9+1,1))-AVERAGE(OFFSET($H$3,0,0,'Données projet'!$E$9+1,1))</f>
        <v>241.62816740540188</v>
      </c>
      <c r="T182" s="60">
        <f t="shared" si="142"/>
        <v>188.36757679617921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2.9831220552343215E-2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2.9831220552343215E-2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1.4210854715202004E-13</v>
      </c>
      <c r="AJ182" s="14">
        <f>AI182*VLOOKUP('Données projet'!$B$10,Paramètres!$A$1:$I$89,3,0)*VLOOKUP('Données projet'!$B$10,Paramètres!$A$1:$I$89,5,0)</f>
        <v>1.5296564015443436E-13</v>
      </c>
      <c r="AK182" s="14">
        <f t="shared" si="164"/>
        <v>2.1870525827295819E-12</v>
      </c>
      <c r="AL182" s="22">
        <f t="shared" si="165"/>
        <v>4.0755317381896617E-12</v>
      </c>
      <c r="AM182" s="60">
        <f t="shared" si="113"/>
        <v>293.33333333333741</v>
      </c>
      <c r="AN182" s="60">
        <f ca="1">AVERAGE(OFFSET($AM$3,0,0,'Données projet'!$E$10+1,1))-AVERAGE(OFFSET($H$3,0,0,'Données projet'!$E$10+1,1))</f>
        <v>380.09050904348459</v>
      </c>
      <c r="AO182" s="60">
        <f t="shared" si="144"/>
        <v>166.97658184507776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0</v>
      </c>
      <c r="BE182" s="14" t="e">
        <f>BD182*VLOOKUP('Données projet'!$B$11,Paramètres!$A$1:$I$89,3,0)*VLOOKUP('Données projet'!$B$11,Paramètres!$A$1:$I$89,5,0)</f>
        <v>#N/A</v>
      </c>
      <c r="BF182" s="14" t="e">
        <f t="shared" si="167"/>
        <v>#N/A</v>
      </c>
      <c r="BG182" s="22" t="e">
        <f t="shared" si="168"/>
        <v>#N/A</v>
      </c>
      <c r="BH182" s="60" t="e">
        <f t="shared" si="116"/>
        <v>#N/A</v>
      </c>
      <c r="BI182" s="60" t="e">
        <f ca="1">AVERAGE(OFFSET($BH$3,0,0,'Données projet'!$E$11+1,1))-AVERAGE(OFFSET($H$3,0,0,'Données projet'!$E$11+1,1))</f>
        <v>#N/A</v>
      </c>
      <c r="BJ182" s="60" t="e">
        <f t="shared" si="146"/>
        <v>#N/A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 t="e">
        <f>EXP(-LN(2)/35)*BP181+(1-EXP(-LN(2)/35))/(LN(2)/35)*BL182*BM182*VLOOKUP('Données projet'!$B$11,Paramètres!$A$1:$I$89,3,0)*0.475*44/12</f>
        <v>#N/A</v>
      </c>
      <c r="BQ182" s="23" t="e">
        <f>EXP(-LN(2)/25)*BQ181+(1-EXP(-LN(2)/25))/(LN(2)/25)*Calculateur!BL182*Calculateur!BN182*VLOOKUP('Données projet'!$B$11,Paramètres!$A$1:$I$89,3,0)*0.475*44/12</f>
        <v>#N/A</v>
      </c>
      <c r="BR182" s="23" t="e">
        <f>EXP(-LN(2)/2)*BR181+(1-EXP(-LN(2)/2))/(LN(2)/2)*BL182*BO182*VLOOKUP('Données projet'!$B$11,Paramètres!$A$1:$I$89,3,0)*0.475*44/12</f>
        <v>#N/A</v>
      </c>
      <c r="BS182" s="24" t="e">
        <f t="shared" si="169"/>
        <v>#N/A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0</v>
      </c>
      <c r="BZ182" s="14" t="e">
        <f>BY182*VLOOKUP('Données projet'!$B$12,Paramètres!$A$1:$I$89,3,0)*VLOOKUP('Données projet'!$B$12,Paramètres!$A$1:$I$89,5,0)</f>
        <v>#N/A</v>
      </c>
      <c r="CA182" s="14" t="e">
        <f t="shared" si="170"/>
        <v>#N/A</v>
      </c>
      <c r="CB182" s="22" t="e">
        <f t="shared" si="171"/>
        <v>#N/A</v>
      </c>
      <c r="CC182" s="60" t="e">
        <f t="shared" si="119"/>
        <v>#N/A</v>
      </c>
      <c r="CD182" s="60" t="e">
        <f ca="1">AVERAGE(OFFSET($CC$3,0,0,'Données projet'!$E$12+1,1))-AVERAGE(OFFSET($H$3,0,0,'Données projet'!$E$12+1,1))</f>
        <v>#N/A</v>
      </c>
      <c r="CE182" s="60" t="e">
        <f t="shared" si="148"/>
        <v>#N/A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 t="e">
        <f>EXP(-LN(2)/35)*CK181+(1-EXP(-LN(2)/35))/(LN(2)/35)*CG182*CH182*VLOOKUP('Données projet'!$B$12,Paramètres!$A$1:$I$89,3,0)*0.475*44/12</f>
        <v>#N/A</v>
      </c>
      <c r="CL182" s="23" t="e">
        <f>EXP(-LN(2)/25)*CL181+(1-EXP(-LN(2)/25))/(LN(2)/25)*Calculateur!CG182*Calculateur!CI182*VLOOKUP('Données projet'!$B$12,Paramètres!$A$1:$I$89,3,0)*0.475*44/12</f>
        <v>#N/A</v>
      </c>
      <c r="CM182" s="23" t="e">
        <f>EXP(-LN(2)/2)*CM181+(1-EXP(-LN(2)/2))/(LN(2)/2)*CG182*CJ182*VLOOKUP('Données projet'!$B$12,Paramètres!$A$1:$I$89,3,0)*0.475*44/12</f>
        <v>#N/A</v>
      </c>
      <c r="CN182" s="24" t="e">
        <f t="shared" si="172"/>
        <v>#N/A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0</v>
      </c>
      <c r="CU182" s="18" t="e">
        <f>CT182*VLOOKUP('Données projet'!$B$13,Paramètres!$A$1:$I$89,3,0)*VLOOKUP('Données projet'!$B$13,Paramètres!$A$1:$I$89,5,0)</f>
        <v>#N/A</v>
      </c>
      <c r="CV182" s="14" t="e">
        <f t="shared" si="173"/>
        <v>#N/A</v>
      </c>
      <c r="CW182" s="22" t="e">
        <f t="shared" si="174"/>
        <v>#N/A</v>
      </c>
      <c r="CX182" s="60" t="e">
        <f t="shared" si="122"/>
        <v>#N/A</v>
      </c>
      <c r="CY182" s="60" t="e">
        <f ca="1">AVERAGE(OFFSET($CX$3,0,0,'Données projet'!$E$13+1,1))-AVERAGE(OFFSET($H$3,0,0,'Données projet'!$E$13+1,1))</f>
        <v>#N/A</v>
      </c>
      <c r="CZ182" s="60" t="e">
        <f t="shared" si="150"/>
        <v>#N/A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 t="e">
        <f>EXP(-LN(2)/35)*DF181+(1-EXP(-LN(2)/35))/(LN(2)/35)*DB182*DC182*VLOOKUP('Données projet'!$B$13,Paramètres!$A$1:$I$89,3,0)*0.475*44/12</f>
        <v>#N/A</v>
      </c>
      <c r="DG182" s="23" t="e">
        <f>EXP(-LN(2)/25)*DG181+(1-EXP(-LN(2)/25))/(LN(2)/25)*Calculateur!DB182*Calculateur!DD182*VLOOKUP('Données projet'!$B$13,Paramètres!$A$1:$I$89,3,0)*0.475*44/12</f>
        <v>#N/A</v>
      </c>
      <c r="DH182" s="23" t="e">
        <f>EXP(-LN(2)/2)*DH181+(1-EXP(-LN(2)/2))/(LN(2)/2)*DB182*DE182*VLOOKUP('Données projet'!$B$13,Paramètres!$A$1:$I$89,3,0)*0.475*44/12</f>
        <v>#N/A</v>
      </c>
      <c r="DI182" s="24" t="e">
        <f t="shared" si="175"/>
        <v>#N/A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0" t="e">
        <f t="shared" si="128"/>
        <v>#N/A</v>
      </c>
      <c r="EO182" s="60" t="e">
        <f ca="1">AVERAGE(OFFSET($EN$3,0,0,'Données projet'!$E$15+1,1))-AVERAGE(OFFSET($H$3,0,0,'Données projet'!$E$15+1,1))</f>
        <v>#N/A</v>
      </c>
      <c r="EP182" s="60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0" t="e">
        <f t="shared" si="131"/>
        <v>#N/A</v>
      </c>
      <c r="FJ182" s="60" t="e">
        <f ca="1">AVERAGE(OFFSET($FI$3,0,0,'Données projet'!$E$16+1,1))-AVERAGE(OFFSET($H$3,0,0,'Données projet'!$E$16+1,1))</f>
        <v>#N/A</v>
      </c>
      <c r="FK182" s="60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0" t="e">
        <f t="shared" si="134"/>
        <v>#N/A</v>
      </c>
      <c r="GE182" s="60" t="e">
        <f ca="1">AVERAGE(OFFSET($GD$3,0,0,'Données projet'!$E$17+1,1))-AVERAGE(OFFSET($H$3,0,0,'Données projet'!$E$17+1,1))</f>
        <v>#N/A</v>
      </c>
      <c r="GF182" s="60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0" t="e">
        <f t="shared" si="137"/>
        <v>#N/A</v>
      </c>
      <c r="GZ182" s="60" t="e">
        <f ca="1">AVERAGE(OFFSET($GY$3,0,0,'Données projet'!$E$18+1,1))-AVERAGE(OFFSET($H$3,0,0,'Données projet'!$E$18+1,1))</f>
        <v>#N/A</v>
      </c>
      <c r="HA182" s="60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-1.1368683772161603E-13</v>
      </c>
      <c r="O183" s="14">
        <f>N183*VLOOKUP('Données projet'!$B$9,Paramètres!$A$1:$I$89,3,0)*VLOOKUP('Données projet'!$B$9,Paramètres!$A$1:$I$89,5,0)</f>
        <v>-7.626113074366004E-14</v>
      </c>
      <c r="P183" s="14" t="e">
        <f t="shared" si="141"/>
        <v>#NUM!</v>
      </c>
      <c r="Q183" s="22" t="e">
        <f t="shared" si="162"/>
        <v>#NUM!</v>
      </c>
      <c r="R183" s="60" t="e">
        <f t="shared" si="109"/>
        <v>#NUM!</v>
      </c>
      <c r="S183" s="60">
        <f ca="1">AVERAGE(OFFSET($R$3,0,0,'Données projet'!$E$9+1,1))-AVERAGE(OFFSET($H$3,0,0,'Données projet'!$E$9+1,1))</f>
        <v>241.62816740540188</v>
      </c>
      <c r="T183" s="60">
        <f t="shared" si="142"/>
        <v>188.36757679617921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2.9015484257583681E-2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2.9015484257583681E-2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1.4210854715202004E-13</v>
      </c>
      <c r="AJ183" s="14">
        <f>AI183*VLOOKUP('Données projet'!$B$10,Paramètres!$A$1:$I$89,3,0)*VLOOKUP('Données projet'!$B$10,Paramètres!$A$1:$I$89,5,0)</f>
        <v>1.5296564015443436E-13</v>
      </c>
      <c r="AK183" s="14">
        <f t="shared" si="164"/>
        <v>2.1870525827295819E-12</v>
      </c>
      <c r="AL183" s="22">
        <f t="shared" si="165"/>
        <v>4.0755317381896617E-12</v>
      </c>
      <c r="AM183" s="60">
        <f t="shared" si="113"/>
        <v>293.33333333333741</v>
      </c>
      <c r="AN183" s="60">
        <f ca="1">AVERAGE(OFFSET($AM$3,0,0,'Données projet'!$E$10+1,1))-AVERAGE(OFFSET($H$3,0,0,'Données projet'!$E$10+1,1))</f>
        <v>380.09050904348459</v>
      </c>
      <c r="AO183" s="60">
        <f t="shared" si="144"/>
        <v>166.97658184507776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0</v>
      </c>
      <c r="BE183" s="14" t="e">
        <f>BD183*VLOOKUP('Données projet'!$B$11,Paramètres!$A$1:$I$89,3,0)*VLOOKUP('Données projet'!$B$11,Paramètres!$A$1:$I$89,5,0)</f>
        <v>#N/A</v>
      </c>
      <c r="BF183" s="14" t="e">
        <f t="shared" si="167"/>
        <v>#N/A</v>
      </c>
      <c r="BG183" s="22" t="e">
        <f t="shared" si="168"/>
        <v>#N/A</v>
      </c>
      <c r="BH183" s="60" t="e">
        <f t="shared" si="116"/>
        <v>#N/A</v>
      </c>
      <c r="BI183" s="60" t="e">
        <f ca="1">AVERAGE(OFFSET($BH$3,0,0,'Données projet'!$E$11+1,1))-AVERAGE(OFFSET($H$3,0,0,'Données projet'!$E$11+1,1))</f>
        <v>#N/A</v>
      </c>
      <c r="BJ183" s="60" t="e">
        <f t="shared" si="146"/>
        <v>#N/A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 t="e">
        <f>EXP(-LN(2)/35)*BP182+(1-EXP(-LN(2)/35))/(LN(2)/35)*BL183*BM183*VLOOKUP('Données projet'!$B$11,Paramètres!$A$1:$I$89,3,0)*0.475*44/12</f>
        <v>#N/A</v>
      </c>
      <c r="BQ183" s="23" t="e">
        <f>EXP(-LN(2)/25)*BQ182+(1-EXP(-LN(2)/25))/(LN(2)/25)*Calculateur!BL183*Calculateur!BN183*VLOOKUP('Données projet'!$B$11,Paramètres!$A$1:$I$89,3,0)*0.475*44/12</f>
        <v>#N/A</v>
      </c>
      <c r="BR183" s="23" t="e">
        <f>EXP(-LN(2)/2)*BR182+(1-EXP(-LN(2)/2))/(LN(2)/2)*BL183*BO183*VLOOKUP('Données projet'!$B$11,Paramètres!$A$1:$I$89,3,0)*0.475*44/12</f>
        <v>#N/A</v>
      </c>
      <c r="BS183" s="24" t="e">
        <f t="shared" si="169"/>
        <v>#N/A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0</v>
      </c>
      <c r="BZ183" s="14" t="e">
        <f>BY183*VLOOKUP('Données projet'!$B$12,Paramètres!$A$1:$I$89,3,0)*VLOOKUP('Données projet'!$B$12,Paramètres!$A$1:$I$89,5,0)</f>
        <v>#N/A</v>
      </c>
      <c r="CA183" s="14" t="e">
        <f t="shared" si="170"/>
        <v>#N/A</v>
      </c>
      <c r="CB183" s="22" t="e">
        <f t="shared" si="171"/>
        <v>#N/A</v>
      </c>
      <c r="CC183" s="60" t="e">
        <f t="shared" si="119"/>
        <v>#N/A</v>
      </c>
      <c r="CD183" s="60" t="e">
        <f ca="1">AVERAGE(OFFSET($CC$3,0,0,'Données projet'!$E$12+1,1))-AVERAGE(OFFSET($H$3,0,0,'Données projet'!$E$12+1,1))</f>
        <v>#N/A</v>
      </c>
      <c r="CE183" s="60" t="e">
        <f t="shared" si="148"/>
        <v>#N/A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 t="e">
        <f>EXP(-LN(2)/35)*CK182+(1-EXP(-LN(2)/35))/(LN(2)/35)*CG183*CH183*VLOOKUP('Données projet'!$B$12,Paramètres!$A$1:$I$89,3,0)*0.475*44/12</f>
        <v>#N/A</v>
      </c>
      <c r="CL183" s="23" t="e">
        <f>EXP(-LN(2)/25)*CL182+(1-EXP(-LN(2)/25))/(LN(2)/25)*Calculateur!CG183*Calculateur!CI183*VLOOKUP('Données projet'!$B$12,Paramètres!$A$1:$I$89,3,0)*0.475*44/12</f>
        <v>#N/A</v>
      </c>
      <c r="CM183" s="23" t="e">
        <f>EXP(-LN(2)/2)*CM182+(1-EXP(-LN(2)/2))/(LN(2)/2)*CG183*CJ183*VLOOKUP('Données projet'!$B$12,Paramètres!$A$1:$I$89,3,0)*0.475*44/12</f>
        <v>#N/A</v>
      </c>
      <c r="CN183" s="24" t="e">
        <f t="shared" si="172"/>
        <v>#N/A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0</v>
      </c>
      <c r="CU183" s="18" t="e">
        <f>CT183*VLOOKUP('Données projet'!$B$13,Paramètres!$A$1:$I$89,3,0)*VLOOKUP('Données projet'!$B$13,Paramètres!$A$1:$I$89,5,0)</f>
        <v>#N/A</v>
      </c>
      <c r="CV183" s="14" t="e">
        <f t="shared" si="173"/>
        <v>#N/A</v>
      </c>
      <c r="CW183" s="22" t="e">
        <f t="shared" si="174"/>
        <v>#N/A</v>
      </c>
      <c r="CX183" s="60" t="e">
        <f t="shared" si="122"/>
        <v>#N/A</v>
      </c>
      <c r="CY183" s="60" t="e">
        <f ca="1">AVERAGE(OFFSET($CX$3,0,0,'Données projet'!$E$13+1,1))-AVERAGE(OFFSET($H$3,0,0,'Données projet'!$E$13+1,1))</f>
        <v>#N/A</v>
      </c>
      <c r="CZ183" s="60" t="e">
        <f t="shared" si="150"/>
        <v>#N/A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 t="e">
        <f>EXP(-LN(2)/35)*DF182+(1-EXP(-LN(2)/35))/(LN(2)/35)*DB183*DC183*VLOOKUP('Données projet'!$B$13,Paramètres!$A$1:$I$89,3,0)*0.475*44/12</f>
        <v>#N/A</v>
      </c>
      <c r="DG183" s="23" t="e">
        <f>EXP(-LN(2)/25)*DG182+(1-EXP(-LN(2)/25))/(LN(2)/25)*Calculateur!DB183*Calculateur!DD183*VLOOKUP('Données projet'!$B$13,Paramètres!$A$1:$I$89,3,0)*0.475*44/12</f>
        <v>#N/A</v>
      </c>
      <c r="DH183" s="23" t="e">
        <f>EXP(-LN(2)/2)*DH182+(1-EXP(-LN(2)/2))/(LN(2)/2)*DB183*DE183*VLOOKUP('Données projet'!$B$13,Paramètres!$A$1:$I$89,3,0)*0.475*44/12</f>
        <v>#N/A</v>
      </c>
      <c r="DI183" s="24" t="e">
        <f t="shared" si="175"/>
        <v>#N/A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0" t="e">
        <f t="shared" si="128"/>
        <v>#N/A</v>
      </c>
      <c r="EO183" s="60" t="e">
        <f ca="1">AVERAGE(OFFSET($EN$3,0,0,'Données projet'!$E$15+1,1))-AVERAGE(OFFSET($H$3,0,0,'Données projet'!$E$15+1,1))</f>
        <v>#N/A</v>
      </c>
      <c r="EP183" s="60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0" t="e">
        <f t="shared" si="131"/>
        <v>#N/A</v>
      </c>
      <c r="FJ183" s="60" t="e">
        <f ca="1">AVERAGE(OFFSET($FI$3,0,0,'Données projet'!$E$16+1,1))-AVERAGE(OFFSET($H$3,0,0,'Données projet'!$E$16+1,1))</f>
        <v>#N/A</v>
      </c>
      <c r="FK183" s="60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0" t="e">
        <f t="shared" si="134"/>
        <v>#N/A</v>
      </c>
      <c r="GE183" s="60" t="e">
        <f ca="1">AVERAGE(OFFSET($GD$3,0,0,'Données projet'!$E$17+1,1))-AVERAGE(OFFSET($H$3,0,0,'Données projet'!$E$17+1,1))</f>
        <v>#N/A</v>
      </c>
      <c r="GF183" s="60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0" t="e">
        <f t="shared" si="137"/>
        <v>#N/A</v>
      </c>
      <c r="GZ183" s="60" t="e">
        <f ca="1">AVERAGE(OFFSET($GY$3,0,0,'Données projet'!$E$18+1,1))-AVERAGE(OFFSET($H$3,0,0,'Données projet'!$E$18+1,1))</f>
        <v>#N/A</v>
      </c>
      <c r="HA183" s="60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-1.1368683772161603E-13</v>
      </c>
      <c r="O184" s="14">
        <f>N184*VLOOKUP('Données projet'!$B$9,Paramètres!$A$1:$I$89,3,0)*VLOOKUP('Données projet'!$B$9,Paramètres!$A$1:$I$89,5,0)</f>
        <v>-7.626113074366004E-14</v>
      </c>
      <c r="P184" s="14" t="e">
        <f t="shared" si="141"/>
        <v>#NUM!</v>
      </c>
      <c r="Q184" s="22" t="e">
        <f t="shared" si="162"/>
        <v>#NUM!</v>
      </c>
      <c r="R184" s="60" t="e">
        <f t="shared" si="109"/>
        <v>#NUM!</v>
      </c>
      <c r="S184" s="60">
        <f ca="1">AVERAGE(OFFSET($R$3,0,0,'Données projet'!$E$9+1,1))-AVERAGE(OFFSET($H$3,0,0,'Données projet'!$E$9+1,1))</f>
        <v>241.62816740540188</v>
      </c>
      <c r="T184" s="60">
        <f t="shared" si="142"/>
        <v>188.36757679617921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2.8222054314702053E-2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2.8222054314702053E-2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1.4210854715202004E-13</v>
      </c>
      <c r="AJ184" s="14">
        <f>AI184*VLOOKUP('Données projet'!$B$10,Paramètres!$A$1:$I$89,3,0)*VLOOKUP('Données projet'!$B$10,Paramètres!$A$1:$I$89,5,0)</f>
        <v>1.5296564015443436E-13</v>
      </c>
      <c r="AK184" s="14">
        <f t="shared" si="164"/>
        <v>2.1870525827295819E-12</v>
      </c>
      <c r="AL184" s="22">
        <f t="shared" si="165"/>
        <v>4.0755317381896617E-12</v>
      </c>
      <c r="AM184" s="60">
        <f t="shared" si="113"/>
        <v>293.33333333333741</v>
      </c>
      <c r="AN184" s="60">
        <f ca="1">AVERAGE(OFFSET($AM$3,0,0,'Données projet'!$E$10+1,1))-AVERAGE(OFFSET($H$3,0,0,'Données projet'!$E$10+1,1))</f>
        <v>380.09050904348459</v>
      </c>
      <c r="AO184" s="60">
        <f t="shared" si="144"/>
        <v>166.97658184507776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0</v>
      </c>
      <c r="BE184" s="14" t="e">
        <f>BD184*VLOOKUP('Données projet'!$B$11,Paramètres!$A$1:$I$89,3,0)*VLOOKUP('Données projet'!$B$11,Paramètres!$A$1:$I$89,5,0)</f>
        <v>#N/A</v>
      </c>
      <c r="BF184" s="14" t="e">
        <f t="shared" si="167"/>
        <v>#N/A</v>
      </c>
      <c r="BG184" s="22" t="e">
        <f t="shared" si="168"/>
        <v>#N/A</v>
      </c>
      <c r="BH184" s="60" t="e">
        <f t="shared" si="116"/>
        <v>#N/A</v>
      </c>
      <c r="BI184" s="60" t="e">
        <f ca="1">AVERAGE(OFFSET($BH$3,0,0,'Données projet'!$E$11+1,1))-AVERAGE(OFFSET($H$3,0,0,'Données projet'!$E$11+1,1))</f>
        <v>#N/A</v>
      </c>
      <c r="BJ184" s="60" t="e">
        <f t="shared" si="146"/>
        <v>#N/A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 t="e">
        <f>EXP(-LN(2)/35)*BP183+(1-EXP(-LN(2)/35))/(LN(2)/35)*BL184*BM184*VLOOKUP('Données projet'!$B$11,Paramètres!$A$1:$I$89,3,0)*0.475*44/12</f>
        <v>#N/A</v>
      </c>
      <c r="BQ184" s="23" t="e">
        <f>EXP(-LN(2)/25)*BQ183+(1-EXP(-LN(2)/25))/(LN(2)/25)*Calculateur!BL184*Calculateur!BN184*VLOOKUP('Données projet'!$B$11,Paramètres!$A$1:$I$89,3,0)*0.475*44/12</f>
        <v>#N/A</v>
      </c>
      <c r="BR184" s="23" t="e">
        <f>EXP(-LN(2)/2)*BR183+(1-EXP(-LN(2)/2))/(LN(2)/2)*BL184*BO184*VLOOKUP('Données projet'!$B$11,Paramètres!$A$1:$I$89,3,0)*0.475*44/12</f>
        <v>#N/A</v>
      </c>
      <c r="BS184" s="24" t="e">
        <f t="shared" si="169"/>
        <v>#N/A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0</v>
      </c>
      <c r="BZ184" s="14" t="e">
        <f>BY184*VLOOKUP('Données projet'!$B$12,Paramètres!$A$1:$I$89,3,0)*VLOOKUP('Données projet'!$B$12,Paramètres!$A$1:$I$89,5,0)</f>
        <v>#N/A</v>
      </c>
      <c r="CA184" s="14" t="e">
        <f t="shared" si="170"/>
        <v>#N/A</v>
      </c>
      <c r="CB184" s="22" t="e">
        <f t="shared" si="171"/>
        <v>#N/A</v>
      </c>
      <c r="CC184" s="60" t="e">
        <f t="shared" si="119"/>
        <v>#N/A</v>
      </c>
      <c r="CD184" s="60" t="e">
        <f ca="1">AVERAGE(OFFSET($CC$3,0,0,'Données projet'!$E$12+1,1))-AVERAGE(OFFSET($H$3,0,0,'Données projet'!$E$12+1,1))</f>
        <v>#N/A</v>
      </c>
      <c r="CE184" s="60" t="e">
        <f t="shared" si="148"/>
        <v>#N/A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 t="e">
        <f>EXP(-LN(2)/35)*CK183+(1-EXP(-LN(2)/35))/(LN(2)/35)*CG184*CH184*VLOOKUP('Données projet'!$B$12,Paramètres!$A$1:$I$89,3,0)*0.475*44/12</f>
        <v>#N/A</v>
      </c>
      <c r="CL184" s="23" t="e">
        <f>EXP(-LN(2)/25)*CL183+(1-EXP(-LN(2)/25))/(LN(2)/25)*Calculateur!CG184*Calculateur!CI184*VLOOKUP('Données projet'!$B$12,Paramètres!$A$1:$I$89,3,0)*0.475*44/12</f>
        <v>#N/A</v>
      </c>
      <c r="CM184" s="23" t="e">
        <f>EXP(-LN(2)/2)*CM183+(1-EXP(-LN(2)/2))/(LN(2)/2)*CG184*CJ184*VLOOKUP('Données projet'!$B$12,Paramètres!$A$1:$I$89,3,0)*0.475*44/12</f>
        <v>#N/A</v>
      </c>
      <c r="CN184" s="24" t="e">
        <f t="shared" si="172"/>
        <v>#N/A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0</v>
      </c>
      <c r="CU184" s="18" t="e">
        <f>CT184*VLOOKUP('Données projet'!$B$13,Paramètres!$A$1:$I$89,3,0)*VLOOKUP('Données projet'!$B$13,Paramètres!$A$1:$I$89,5,0)</f>
        <v>#N/A</v>
      </c>
      <c r="CV184" s="14" t="e">
        <f t="shared" si="173"/>
        <v>#N/A</v>
      </c>
      <c r="CW184" s="22" t="e">
        <f t="shared" si="174"/>
        <v>#N/A</v>
      </c>
      <c r="CX184" s="60" t="e">
        <f t="shared" si="122"/>
        <v>#N/A</v>
      </c>
      <c r="CY184" s="60" t="e">
        <f ca="1">AVERAGE(OFFSET($CX$3,0,0,'Données projet'!$E$13+1,1))-AVERAGE(OFFSET($H$3,0,0,'Données projet'!$E$13+1,1))</f>
        <v>#N/A</v>
      </c>
      <c r="CZ184" s="60" t="e">
        <f t="shared" si="150"/>
        <v>#N/A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 t="e">
        <f>EXP(-LN(2)/35)*DF183+(1-EXP(-LN(2)/35))/(LN(2)/35)*DB184*DC184*VLOOKUP('Données projet'!$B$13,Paramètres!$A$1:$I$89,3,0)*0.475*44/12</f>
        <v>#N/A</v>
      </c>
      <c r="DG184" s="23" t="e">
        <f>EXP(-LN(2)/25)*DG183+(1-EXP(-LN(2)/25))/(LN(2)/25)*Calculateur!DB184*Calculateur!DD184*VLOOKUP('Données projet'!$B$13,Paramètres!$A$1:$I$89,3,0)*0.475*44/12</f>
        <v>#N/A</v>
      </c>
      <c r="DH184" s="23" t="e">
        <f>EXP(-LN(2)/2)*DH183+(1-EXP(-LN(2)/2))/(LN(2)/2)*DB184*DE184*VLOOKUP('Données projet'!$B$13,Paramètres!$A$1:$I$89,3,0)*0.475*44/12</f>
        <v>#N/A</v>
      </c>
      <c r="DI184" s="24" t="e">
        <f t="shared" si="175"/>
        <v>#N/A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0" t="e">
        <f t="shared" si="128"/>
        <v>#N/A</v>
      </c>
      <c r="EO184" s="60" t="e">
        <f ca="1">AVERAGE(OFFSET($EN$3,0,0,'Données projet'!$E$15+1,1))-AVERAGE(OFFSET($H$3,0,0,'Données projet'!$E$15+1,1))</f>
        <v>#N/A</v>
      </c>
      <c r="EP184" s="60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0" t="e">
        <f t="shared" si="131"/>
        <v>#N/A</v>
      </c>
      <c r="FJ184" s="60" t="e">
        <f ca="1">AVERAGE(OFFSET($FI$3,0,0,'Données projet'!$E$16+1,1))-AVERAGE(OFFSET($H$3,0,0,'Données projet'!$E$16+1,1))</f>
        <v>#N/A</v>
      </c>
      <c r="FK184" s="60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0" t="e">
        <f t="shared" si="134"/>
        <v>#N/A</v>
      </c>
      <c r="GE184" s="60" t="e">
        <f ca="1">AVERAGE(OFFSET($GD$3,0,0,'Données projet'!$E$17+1,1))-AVERAGE(OFFSET($H$3,0,0,'Données projet'!$E$17+1,1))</f>
        <v>#N/A</v>
      </c>
      <c r="GF184" s="60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0" t="e">
        <f t="shared" si="137"/>
        <v>#N/A</v>
      </c>
      <c r="GZ184" s="60" t="e">
        <f ca="1">AVERAGE(OFFSET($GY$3,0,0,'Données projet'!$E$18+1,1))-AVERAGE(OFFSET($H$3,0,0,'Données projet'!$E$18+1,1))</f>
        <v>#N/A</v>
      </c>
      <c r="HA184" s="60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-1.1368683772161603E-13</v>
      </c>
      <c r="O185" s="14">
        <f>N185*VLOOKUP('Données projet'!$B$9,Paramètres!$A$1:$I$89,3,0)*VLOOKUP('Données projet'!$B$9,Paramètres!$A$1:$I$89,5,0)</f>
        <v>-7.626113074366004E-14</v>
      </c>
      <c r="P185" s="14" t="e">
        <f t="shared" si="141"/>
        <v>#NUM!</v>
      </c>
      <c r="Q185" s="22" t="e">
        <f t="shared" si="162"/>
        <v>#NUM!</v>
      </c>
      <c r="R185" s="60" t="e">
        <f t="shared" si="109"/>
        <v>#NUM!</v>
      </c>
      <c r="S185" s="60">
        <f ca="1">AVERAGE(OFFSET($R$3,0,0,'Données projet'!$E$9+1,1))-AVERAGE(OFFSET($H$3,0,0,'Données projet'!$E$9+1,1))</f>
        <v>241.62816740540188</v>
      </c>
      <c r="T185" s="60">
        <f t="shared" si="142"/>
        <v>188.36757679617921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2.7450320755333192E-2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2.7450320755333192E-2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1.4210854715202004E-13</v>
      </c>
      <c r="AJ185" s="14">
        <f>AI185*VLOOKUP('Données projet'!$B$10,Paramètres!$A$1:$I$89,3,0)*VLOOKUP('Données projet'!$B$10,Paramètres!$A$1:$I$89,5,0)</f>
        <v>1.5296564015443436E-13</v>
      </c>
      <c r="AK185" s="14">
        <f t="shared" si="164"/>
        <v>2.1870525827295819E-12</v>
      </c>
      <c r="AL185" s="22">
        <f t="shared" si="165"/>
        <v>4.0755317381896617E-12</v>
      </c>
      <c r="AM185" s="60">
        <f t="shared" si="113"/>
        <v>293.33333333333741</v>
      </c>
      <c r="AN185" s="60">
        <f ca="1">AVERAGE(OFFSET($AM$3,0,0,'Données projet'!$E$10+1,1))-AVERAGE(OFFSET($H$3,0,0,'Données projet'!$E$10+1,1))</f>
        <v>380.09050904348459</v>
      </c>
      <c r="AO185" s="60">
        <f t="shared" si="144"/>
        <v>166.97658184507776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0</v>
      </c>
      <c r="BE185" s="14" t="e">
        <f>BD185*VLOOKUP('Données projet'!$B$11,Paramètres!$A$1:$I$89,3,0)*VLOOKUP('Données projet'!$B$11,Paramètres!$A$1:$I$89,5,0)</f>
        <v>#N/A</v>
      </c>
      <c r="BF185" s="14" t="e">
        <f t="shared" si="167"/>
        <v>#N/A</v>
      </c>
      <c r="BG185" s="22" t="e">
        <f t="shared" si="168"/>
        <v>#N/A</v>
      </c>
      <c r="BH185" s="60" t="e">
        <f t="shared" si="116"/>
        <v>#N/A</v>
      </c>
      <c r="BI185" s="60" t="e">
        <f ca="1">AVERAGE(OFFSET($BH$3,0,0,'Données projet'!$E$11+1,1))-AVERAGE(OFFSET($H$3,0,0,'Données projet'!$E$11+1,1))</f>
        <v>#N/A</v>
      </c>
      <c r="BJ185" s="60" t="e">
        <f t="shared" si="146"/>
        <v>#N/A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 t="e">
        <f>EXP(-LN(2)/35)*BP184+(1-EXP(-LN(2)/35))/(LN(2)/35)*BL185*BM185*VLOOKUP('Données projet'!$B$11,Paramètres!$A$1:$I$89,3,0)*0.475*44/12</f>
        <v>#N/A</v>
      </c>
      <c r="BQ185" s="23" t="e">
        <f>EXP(-LN(2)/25)*BQ184+(1-EXP(-LN(2)/25))/(LN(2)/25)*Calculateur!BL185*Calculateur!BN185*VLOOKUP('Données projet'!$B$11,Paramètres!$A$1:$I$89,3,0)*0.475*44/12</f>
        <v>#N/A</v>
      </c>
      <c r="BR185" s="23" t="e">
        <f>EXP(-LN(2)/2)*BR184+(1-EXP(-LN(2)/2))/(LN(2)/2)*BL185*BO185*VLOOKUP('Données projet'!$B$11,Paramètres!$A$1:$I$89,3,0)*0.475*44/12</f>
        <v>#N/A</v>
      </c>
      <c r="BS185" s="24" t="e">
        <f t="shared" si="169"/>
        <v>#N/A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0</v>
      </c>
      <c r="BZ185" s="14" t="e">
        <f>BY185*VLOOKUP('Données projet'!$B$12,Paramètres!$A$1:$I$89,3,0)*VLOOKUP('Données projet'!$B$12,Paramètres!$A$1:$I$89,5,0)</f>
        <v>#N/A</v>
      </c>
      <c r="CA185" s="14" t="e">
        <f t="shared" si="170"/>
        <v>#N/A</v>
      </c>
      <c r="CB185" s="22" t="e">
        <f t="shared" si="171"/>
        <v>#N/A</v>
      </c>
      <c r="CC185" s="60" t="e">
        <f t="shared" si="119"/>
        <v>#N/A</v>
      </c>
      <c r="CD185" s="60" t="e">
        <f ca="1">AVERAGE(OFFSET($CC$3,0,0,'Données projet'!$E$12+1,1))-AVERAGE(OFFSET($H$3,0,0,'Données projet'!$E$12+1,1))</f>
        <v>#N/A</v>
      </c>
      <c r="CE185" s="60" t="e">
        <f t="shared" si="148"/>
        <v>#N/A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 t="e">
        <f>EXP(-LN(2)/35)*CK184+(1-EXP(-LN(2)/35))/(LN(2)/35)*CG185*CH185*VLOOKUP('Données projet'!$B$12,Paramètres!$A$1:$I$89,3,0)*0.475*44/12</f>
        <v>#N/A</v>
      </c>
      <c r="CL185" s="23" t="e">
        <f>EXP(-LN(2)/25)*CL184+(1-EXP(-LN(2)/25))/(LN(2)/25)*Calculateur!CG185*Calculateur!CI185*VLOOKUP('Données projet'!$B$12,Paramètres!$A$1:$I$89,3,0)*0.475*44/12</f>
        <v>#N/A</v>
      </c>
      <c r="CM185" s="23" t="e">
        <f>EXP(-LN(2)/2)*CM184+(1-EXP(-LN(2)/2))/(LN(2)/2)*CG185*CJ185*VLOOKUP('Données projet'!$B$12,Paramètres!$A$1:$I$89,3,0)*0.475*44/12</f>
        <v>#N/A</v>
      </c>
      <c r="CN185" s="24" t="e">
        <f t="shared" si="172"/>
        <v>#N/A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0</v>
      </c>
      <c r="CU185" s="18" t="e">
        <f>CT185*VLOOKUP('Données projet'!$B$13,Paramètres!$A$1:$I$89,3,0)*VLOOKUP('Données projet'!$B$13,Paramètres!$A$1:$I$89,5,0)</f>
        <v>#N/A</v>
      </c>
      <c r="CV185" s="14" t="e">
        <f t="shared" si="173"/>
        <v>#N/A</v>
      </c>
      <c r="CW185" s="22" t="e">
        <f t="shared" si="174"/>
        <v>#N/A</v>
      </c>
      <c r="CX185" s="60" t="e">
        <f t="shared" si="122"/>
        <v>#N/A</v>
      </c>
      <c r="CY185" s="60" t="e">
        <f ca="1">AVERAGE(OFFSET($CX$3,0,0,'Données projet'!$E$13+1,1))-AVERAGE(OFFSET($H$3,0,0,'Données projet'!$E$13+1,1))</f>
        <v>#N/A</v>
      </c>
      <c r="CZ185" s="60" t="e">
        <f t="shared" si="150"/>
        <v>#N/A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 t="e">
        <f>EXP(-LN(2)/35)*DF184+(1-EXP(-LN(2)/35))/(LN(2)/35)*DB185*DC185*VLOOKUP('Données projet'!$B$13,Paramètres!$A$1:$I$89,3,0)*0.475*44/12</f>
        <v>#N/A</v>
      </c>
      <c r="DG185" s="23" t="e">
        <f>EXP(-LN(2)/25)*DG184+(1-EXP(-LN(2)/25))/(LN(2)/25)*Calculateur!DB185*Calculateur!DD185*VLOOKUP('Données projet'!$B$13,Paramètres!$A$1:$I$89,3,0)*0.475*44/12</f>
        <v>#N/A</v>
      </c>
      <c r="DH185" s="23" t="e">
        <f>EXP(-LN(2)/2)*DH184+(1-EXP(-LN(2)/2))/(LN(2)/2)*DB185*DE185*VLOOKUP('Données projet'!$B$13,Paramètres!$A$1:$I$89,3,0)*0.475*44/12</f>
        <v>#N/A</v>
      </c>
      <c r="DI185" s="24" t="e">
        <f t="shared" si="175"/>
        <v>#N/A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0" t="e">
        <f t="shared" si="128"/>
        <v>#N/A</v>
      </c>
      <c r="EO185" s="60" t="e">
        <f ca="1">AVERAGE(OFFSET($EN$3,0,0,'Données projet'!$E$15+1,1))-AVERAGE(OFFSET($H$3,0,0,'Données projet'!$E$15+1,1))</f>
        <v>#N/A</v>
      </c>
      <c r="EP185" s="60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0" t="e">
        <f t="shared" si="131"/>
        <v>#N/A</v>
      </c>
      <c r="FJ185" s="60" t="e">
        <f ca="1">AVERAGE(OFFSET($FI$3,0,0,'Données projet'!$E$16+1,1))-AVERAGE(OFFSET($H$3,0,0,'Données projet'!$E$16+1,1))</f>
        <v>#N/A</v>
      </c>
      <c r="FK185" s="60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0" t="e">
        <f t="shared" si="134"/>
        <v>#N/A</v>
      </c>
      <c r="GE185" s="60" t="e">
        <f ca="1">AVERAGE(OFFSET($GD$3,0,0,'Données projet'!$E$17+1,1))-AVERAGE(OFFSET($H$3,0,0,'Données projet'!$E$17+1,1))</f>
        <v>#N/A</v>
      </c>
      <c r="GF185" s="60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0" t="e">
        <f t="shared" si="137"/>
        <v>#N/A</v>
      </c>
      <c r="GZ185" s="60" t="e">
        <f ca="1">AVERAGE(OFFSET($GY$3,0,0,'Données projet'!$E$18+1,1))-AVERAGE(OFFSET($H$3,0,0,'Données projet'!$E$18+1,1))</f>
        <v>#N/A</v>
      </c>
      <c r="HA185" s="60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-1.1368683772161603E-13</v>
      </c>
      <c r="O186" s="14">
        <f>N186*VLOOKUP('Données projet'!$B$9,Paramètres!$A$1:$I$89,3,0)*VLOOKUP('Données projet'!$B$9,Paramètres!$A$1:$I$89,5,0)</f>
        <v>-7.626113074366004E-14</v>
      </c>
      <c r="P186" s="14" t="e">
        <f t="shared" si="141"/>
        <v>#NUM!</v>
      </c>
      <c r="Q186" s="22" t="e">
        <f t="shared" si="162"/>
        <v>#NUM!</v>
      </c>
      <c r="R186" s="60" t="e">
        <f t="shared" si="109"/>
        <v>#NUM!</v>
      </c>
      <c r="S186" s="60">
        <f ca="1">AVERAGE(OFFSET($R$3,0,0,'Données projet'!$E$9+1,1))-AVERAGE(OFFSET($H$3,0,0,'Données projet'!$E$9+1,1))</f>
        <v>241.62816740540188</v>
      </c>
      <c r="T186" s="60">
        <f t="shared" si="142"/>
        <v>188.36757679617921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2.6699690290728977E-2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2.6699690290728977E-2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1.4210854715202004E-13</v>
      </c>
      <c r="AJ186" s="14">
        <f>AI186*VLOOKUP('Données projet'!$B$10,Paramètres!$A$1:$I$89,3,0)*VLOOKUP('Données projet'!$B$10,Paramètres!$A$1:$I$89,5,0)</f>
        <v>1.5296564015443436E-13</v>
      </c>
      <c r="AK186" s="14">
        <f t="shared" si="164"/>
        <v>2.1870525827295819E-12</v>
      </c>
      <c r="AL186" s="22">
        <f t="shared" si="165"/>
        <v>4.0755317381896617E-12</v>
      </c>
      <c r="AM186" s="60">
        <f t="shared" si="113"/>
        <v>293.33333333333741</v>
      </c>
      <c r="AN186" s="60">
        <f ca="1">AVERAGE(OFFSET($AM$3,0,0,'Données projet'!$E$10+1,1))-AVERAGE(OFFSET($H$3,0,0,'Données projet'!$E$10+1,1))</f>
        <v>380.09050904348459</v>
      </c>
      <c r="AO186" s="60">
        <f t="shared" si="144"/>
        <v>166.97658184507776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0</v>
      </c>
      <c r="BE186" s="14" t="e">
        <f>BD186*VLOOKUP('Données projet'!$B$11,Paramètres!$A$1:$I$89,3,0)*VLOOKUP('Données projet'!$B$11,Paramètres!$A$1:$I$89,5,0)</f>
        <v>#N/A</v>
      </c>
      <c r="BF186" s="14" t="e">
        <f t="shared" si="167"/>
        <v>#N/A</v>
      </c>
      <c r="BG186" s="22" t="e">
        <f t="shared" si="168"/>
        <v>#N/A</v>
      </c>
      <c r="BH186" s="60" t="e">
        <f t="shared" si="116"/>
        <v>#N/A</v>
      </c>
      <c r="BI186" s="60" t="e">
        <f ca="1">AVERAGE(OFFSET($BH$3,0,0,'Données projet'!$E$11+1,1))-AVERAGE(OFFSET($H$3,0,0,'Données projet'!$E$11+1,1))</f>
        <v>#N/A</v>
      </c>
      <c r="BJ186" s="60" t="e">
        <f t="shared" si="146"/>
        <v>#N/A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 t="e">
        <f>EXP(-LN(2)/35)*BP185+(1-EXP(-LN(2)/35))/(LN(2)/35)*BL186*BM186*VLOOKUP('Données projet'!$B$11,Paramètres!$A$1:$I$89,3,0)*0.475*44/12</f>
        <v>#N/A</v>
      </c>
      <c r="BQ186" s="23" t="e">
        <f>EXP(-LN(2)/25)*BQ185+(1-EXP(-LN(2)/25))/(LN(2)/25)*Calculateur!BL186*Calculateur!BN186*VLOOKUP('Données projet'!$B$11,Paramètres!$A$1:$I$89,3,0)*0.475*44/12</f>
        <v>#N/A</v>
      </c>
      <c r="BR186" s="23" t="e">
        <f>EXP(-LN(2)/2)*BR185+(1-EXP(-LN(2)/2))/(LN(2)/2)*BL186*BO186*VLOOKUP('Données projet'!$B$11,Paramètres!$A$1:$I$89,3,0)*0.475*44/12</f>
        <v>#N/A</v>
      </c>
      <c r="BS186" s="24" t="e">
        <f t="shared" si="169"/>
        <v>#N/A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0</v>
      </c>
      <c r="BZ186" s="14" t="e">
        <f>BY186*VLOOKUP('Données projet'!$B$12,Paramètres!$A$1:$I$89,3,0)*VLOOKUP('Données projet'!$B$12,Paramètres!$A$1:$I$89,5,0)</f>
        <v>#N/A</v>
      </c>
      <c r="CA186" s="14" t="e">
        <f t="shared" si="170"/>
        <v>#N/A</v>
      </c>
      <c r="CB186" s="22" t="e">
        <f t="shared" si="171"/>
        <v>#N/A</v>
      </c>
      <c r="CC186" s="60" t="e">
        <f t="shared" si="119"/>
        <v>#N/A</v>
      </c>
      <c r="CD186" s="60" t="e">
        <f ca="1">AVERAGE(OFFSET($CC$3,0,0,'Données projet'!$E$12+1,1))-AVERAGE(OFFSET($H$3,0,0,'Données projet'!$E$12+1,1))</f>
        <v>#N/A</v>
      </c>
      <c r="CE186" s="60" t="e">
        <f t="shared" si="148"/>
        <v>#N/A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 t="e">
        <f>EXP(-LN(2)/35)*CK185+(1-EXP(-LN(2)/35))/(LN(2)/35)*CG186*CH186*VLOOKUP('Données projet'!$B$12,Paramètres!$A$1:$I$89,3,0)*0.475*44/12</f>
        <v>#N/A</v>
      </c>
      <c r="CL186" s="23" t="e">
        <f>EXP(-LN(2)/25)*CL185+(1-EXP(-LN(2)/25))/(LN(2)/25)*Calculateur!CG186*Calculateur!CI186*VLOOKUP('Données projet'!$B$12,Paramètres!$A$1:$I$89,3,0)*0.475*44/12</f>
        <v>#N/A</v>
      </c>
      <c r="CM186" s="23" t="e">
        <f>EXP(-LN(2)/2)*CM185+(1-EXP(-LN(2)/2))/(LN(2)/2)*CG186*CJ186*VLOOKUP('Données projet'!$B$12,Paramètres!$A$1:$I$89,3,0)*0.475*44/12</f>
        <v>#N/A</v>
      </c>
      <c r="CN186" s="24" t="e">
        <f t="shared" si="172"/>
        <v>#N/A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0</v>
      </c>
      <c r="CU186" s="18" t="e">
        <f>CT186*VLOOKUP('Données projet'!$B$13,Paramètres!$A$1:$I$89,3,0)*VLOOKUP('Données projet'!$B$13,Paramètres!$A$1:$I$89,5,0)</f>
        <v>#N/A</v>
      </c>
      <c r="CV186" s="14" t="e">
        <f t="shared" si="173"/>
        <v>#N/A</v>
      </c>
      <c r="CW186" s="22" t="e">
        <f t="shared" si="174"/>
        <v>#N/A</v>
      </c>
      <c r="CX186" s="60" t="e">
        <f t="shared" si="122"/>
        <v>#N/A</v>
      </c>
      <c r="CY186" s="60" t="e">
        <f ca="1">AVERAGE(OFFSET($CX$3,0,0,'Données projet'!$E$13+1,1))-AVERAGE(OFFSET($H$3,0,0,'Données projet'!$E$13+1,1))</f>
        <v>#N/A</v>
      </c>
      <c r="CZ186" s="60" t="e">
        <f t="shared" si="150"/>
        <v>#N/A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 t="e">
        <f>EXP(-LN(2)/35)*DF185+(1-EXP(-LN(2)/35))/(LN(2)/35)*DB186*DC186*VLOOKUP('Données projet'!$B$13,Paramètres!$A$1:$I$89,3,0)*0.475*44/12</f>
        <v>#N/A</v>
      </c>
      <c r="DG186" s="23" t="e">
        <f>EXP(-LN(2)/25)*DG185+(1-EXP(-LN(2)/25))/(LN(2)/25)*Calculateur!DB186*Calculateur!DD186*VLOOKUP('Données projet'!$B$13,Paramètres!$A$1:$I$89,3,0)*0.475*44/12</f>
        <v>#N/A</v>
      </c>
      <c r="DH186" s="23" t="e">
        <f>EXP(-LN(2)/2)*DH185+(1-EXP(-LN(2)/2))/(LN(2)/2)*DB186*DE186*VLOOKUP('Données projet'!$B$13,Paramètres!$A$1:$I$89,3,0)*0.475*44/12</f>
        <v>#N/A</v>
      </c>
      <c r="DI186" s="24" t="e">
        <f t="shared" si="175"/>
        <v>#N/A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0" t="e">
        <f t="shared" si="128"/>
        <v>#N/A</v>
      </c>
      <c r="EO186" s="60" t="e">
        <f ca="1">AVERAGE(OFFSET($EN$3,0,0,'Données projet'!$E$15+1,1))-AVERAGE(OFFSET($H$3,0,0,'Données projet'!$E$15+1,1))</f>
        <v>#N/A</v>
      </c>
      <c r="EP186" s="60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0" t="e">
        <f t="shared" si="131"/>
        <v>#N/A</v>
      </c>
      <c r="FJ186" s="60" t="e">
        <f ca="1">AVERAGE(OFFSET($FI$3,0,0,'Données projet'!$E$16+1,1))-AVERAGE(OFFSET($H$3,0,0,'Données projet'!$E$16+1,1))</f>
        <v>#N/A</v>
      </c>
      <c r="FK186" s="60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0" t="e">
        <f t="shared" si="134"/>
        <v>#N/A</v>
      </c>
      <c r="GE186" s="60" t="e">
        <f ca="1">AVERAGE(OFFSET($GD$3,0,0,'Données projet'!$E$17+1,1))-AVERAGE(OFFSET($H$3,0,0,'Données projet'!$E$17+1,1))</f>
        <v>#N/A</v>
      </c>
      <c r="GF186" s="60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0" t="e">
        <f t="shared" si="137"/>
        <v>#N/A</v>
      </c>
      <c r="GZ186" s="60" t="e">
        <f ca="1">AVERAGE(OFFSET($GY$3,0,0,'Données projet'!$E$18+1,1))-AVERAGE(OFFSET($H$3,0,0,'Données projet'!$E$18+1,1))</f>
        <v>#N/A</v>
      </c>
      <c r="HA186" s="60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-1.1368683772161603E-13</v>
      </c>
      <c r="O187" s="14">
        <f>N187*VLOOKUP('Données projet'!$B$9,Paramètres!$A$1:$I$89,3,0)*VLOOKUP('Données projet'!$B$9,Paramètres!$A$1:$I$89,5,0)</f>
        <v>-7.626113074366004E-14</v>
      </c>
      <c r="P187" s="14" t="e">
        <f t="shared" si="141"/>
        <v>#NUM!</v>
      </c>
      <c r="Q187" s="22" t="e">
        <f t="shared" si="162"/>
        <v>#NUM!</v>
      </c>
      <c r="R187" s="60" t="e">
        <f t="shared" si="109"/>
        <v>#NUM!</v>
      </c>
      <c r="S187" s="60">
        <f ca="1">AVERAGE(OFFSET($R$3,0,0,'Données projet'!$E$9+1,1))-AVERAGE(OFFSET($H$3,0,0,'Données projet'!$E$9+1,1))</f>
        <v>241.62816740540188</v>
      </c>
      <c r="T187" s="60">
        <f t="shared" si="142"/>
        <v>188.36757679617921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2.5969585855653305E-2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2.5969585855653305E-2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1.4210854715202004E-13</v>
      </c>
      <c r="AJ187" s="14">
        <f>AI187*VLOOKUP('Données projet'!$B$10,Paramètres!$A$1:$I$89,3,0)*VLOOKUP('Données projet'!$B$10,Paramètres!$A$1:$I$89,5,0)</f>
        <v>1.5296564015443436E-13</v>
      </c>
      <c r="AK187" s="14">
        <f t="shared" si="164"/>
        <v>2.1870525827295819E-12</v>
      </c>
      <c r="AL187" s="22">
        <f t="shared" si="165"/>
        <v>4.0755317381896617E-12</v>
      </c>
      <c r="AM187" s="60">
        <f t="shared" si="113"/>
        <v>293.33333333333741</v>
      </c>
      <c r="AN187" s="60">
        <f ca="1">AVERAGE(OFFSET($AM$3,0,0,'Données projet'!$E$10+1,1))-AVERAGE(OFFSET($H$3,0,0,'Données projet'!$E$10+1,1))</f>
        <v>380.09050904348459</v>
      </c>
      <c r="AO187" s="60">
        <f t="shared" si="144"/>
        <v>166.97658184507776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0</v>
      </c>
      <c r="BE187" s="14" t="e">
        <f>BD187*VLOOKUP('Données projet'!$B$11,Paramètres!$A$1:$I$89,3,0)*VLOOKUP('Données projet'!$B$11,Paramètres!$A$1:$I$89,5,0)</f>
        <v>#N/A</v>
      </c>
      <c r="BF187" s="14" t="e">
        <f t="shared" si="167"/>
        <v>#N/A</v>
      </c>
      <c r="BG187" s="22" t="e">
        <f t="shared" si="168"/>
        <v>#N/A</v>
      </c>
      <c r="BH187" s="60" t="e">
        <f t="shared" si="116"/>
        <v>#N/A</v>
      </c>
      <c r="BI187" s="60" t="e">
        <f ca="1">AVERAGE(OFFSET($BH$3,0,0,'Données projet'!$E$11+1,1))-AVERAGE(OFFSET($H$3,0,0,'Données projet'!$E$11+1,1))</f>
        <v>#N/A</v>
      </c>
      <c r="BJ187" s="60" t="e">
        <f t="shared" si="146"/>
        <v>#N/A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 t="e">
        <f>EXP(-LN(2)/35)*BP186+(1-EXP(-LN(2)/35))/(LN(2)/35)*BL187*BM187*VLOOKUP('Données projet'!$B$11,Paramètres!$A$1:$I$89,3,0)*0.475*44/12</f>
        <v>#N/A</v>
      </c>
      <c r="BQ187" s="23" t="e">
        <f>EXP(-LN(2)/25)*BQ186+(1-EXP(-LN(2)/25))/(LN(2)/25)*Calculateur!BL187*Calculateur!BN187*VLOOKUP('Données projet'!$B$11,Paramètres!$A$1:$I$89,3,0)*0.475*44/12</f>
        <v>#N/A</v>
      </c>
      <c r="BR187" s="23" t="e">
        <f>EXP(-LN(2)/2)*BR186+(1-EXP(-LN(2)/2))/(LN(2)/2)*BL187*BO187*VLOOKUP('Données projet'!$B$11,Paramètres!$A$1:$I$89,3,0)*0.475*44/12</f>
        <v>#N/A</v>
      </c>
      <c r="BS187" s="24" t="e">
        <f t="shared" si="169"/>
        <v>#N/A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0</v>
      </c>
      <c r="BZ187" s="14" t="e">
        <f>BY187*VLOOKUP('Données projet'!$B$12,Paramètres!$A$1:$I$89,3,0)*VLOOKUP('Données projet'!$B$12,Paramètres!$A$1:$I$89,5,0)</f>
        <v>#N/A</v>
      </c>
      <c r="CA187" s="14" t="e">
        <f t="shared" si="170"/>
        <v>#N/A</v>
      </c>
      <c r="CB187" s="22" t="e">
        <f t="shared" si="171"/>
        <v>#N/A</v>
      </c>
      <c r="CC187" s="60" t="e">
        <f t="shared" si="119"/>
        <v>#N/A</v>
      </c>
      <c r="CD187" s="60" t="e">
        <f ca="1">AVERAGE(OFFSET($CC$3,0,0,'Données projet'!$E$12+1,1))-AVERAGE(OFFSET($H$3,0,0,'Données projet'!$E$12+1,1))</f>
        <v>#N/A</v>
      </c>
      <c r="CE187" s="60" t="e">
        <f t="shared" si="148"/>
        <v>#N/A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 t="e">
        <f>EXP(-LN(2)/35)*CK186+(1-EXP(-LN(2)/35))/(LN(2)/35)*CG187*CH187*VLOOKUP('Données projet'!$B$12,Paramètres!$A$1:$I$89,3,0)*0.475*44/12</f>
        <v>#N/A</v>
      </c>
      <c r="CL187" s="23" t="e">
        <f>EXP(-LN(2)/25)*CL186+(1-EXP(-LN(2)/25))/(LN(2)/25)*Calculateur!CG187*Calculateur!CI187*VLOOKUP('Données projet'!$B$12,Paramètres!$A$1:$I$89,3,0)*0.475*44/12</f>
        <v>#N/A</v>
      </c>
      <c r="CM187" s="23" t="e">
        <f>EXP(-LN(2)/2)*CM186+(1-EXP(-LN(2)/2))/(LN(2)/2)*CG187*CJ187*VLOOKUP('Données projet'!$B$12,Paramètres!$A$1:$I$89,3,0)*0.475*44/12</f>
        <v>#N/A</v>
      </c>
      <c r="CN187" s="24" t="e">
        <f t="shared" si="172"/>
        <v>#N/A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0</v>
      </c>
      <c r="CU187" s="18" t="e">
        <f>CT187*VLOOKUP('Données projet'!$B$13,Paramètres!$A$1:$I$89,3,0)*VLOOKUP('Données projet'!$B$13,Paramètres!$A$1:$I$89,5,0)</f>
        <v>#N/A</v>
      </c>
      <c r="CV187" s="14" t="e">
        <f t="shared" si="173"/>
        <v>#N/A</v>
      </c>
      <c r="CW187" s="22" t="e">
        <f t="shared" si="174"/>
        <v>#N/A</v>
      </c>
      <c r="CX187" s="60" t="e">
        <f t="shared" si="122"/>
        <v>#N/A</v>
      </c>
      <c r="CY187" s="60" t="e">
        <f ca="1">AVERAGE(OFFSET($CX$3,0,0,'Données projet'!$E$13+1,1))-AVERAGE(OFFSET($H$3,0,0,'Données projet'!$E$13+1,1))</f>
        <v>#N/A</v>
      </c>
      <c r="CZ187" s="60" t="e">
        <f t="shared" si="150"/>
        <v>#N/A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 t="e">
        <f>EXP(-LN(2)/35)*DF186+(1-EXP(-LN(2)/35))/(LN(2)/35)*DB187*DC187*VLOOKUP('Données projet'!$B$13,Paramètres!$A$1:$I$89,3,0)*0.475*44/12</f>
        <v>#N/A</v>
      </c>
      <c r="DG187" s="23" t="e">
        <f>EXP(-LN(2)/25)*DG186+(1-EXP(-LN(2)/25))/(LN(2)/25)*Calculateur!DB187*Calculateur!DD187*VLOOKUP('Données projet'!$B$13,Paramètres!$A$1:$I$89,3,0)*0.475*44/12</f>
        <v>#N/A</v>
      </c>
      <c r="DH187" s="23" t="e">
        <f>EXP(-LN(2)/2)*DH186+(1-EXP(-LN(2)/2))/(LN(2)/2)*DB187*DE187*VLOOKUP('Données projet'!$B$13,Paramètres!$A$1:$I$89,3,0)*0.475*44/12</f>
        <v>#N/A</v>
      </c>
      <c r="DI187" s="24" t="e">
        <f t="shared" si="175"/>
        <v>#N/A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0" t="e">
        <f t="shared" si="128"/>
        <v>#N/A</v>
      </c>
      <c r="EO187" s="60" t="e">
        <f ca="1">AVERAGE(OFFSET($EN$3,0,0,'Données projet'!$E$15+1,1))-AVERAGE(OFFSET($H$3,0,0,'Données projet'!$E$15+1,1))</f>
        <v>#N/A</v>
      </c>
      <c r="EP187" s="60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0" t="e">
        <f t="shared" si="131"/>
        <v>#N/A</v>
      </c>
      <c r="FJ187" s="60" t="e">
        <f ca="1">AVERAGE(OFFSET($FI$3,0,0,'Données projet'!$E$16+1,1))-AVERAGE(OFFSET($H$3,0,0,'Données projet'!$E$16+1,1))</f>
        <v>#N/A</v>
      </c>
      <c r="FK187" s="60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0" t="e">
        <f t="shared" si="134"/>
        <v>#N/A</v>
      </c>
      <c r="GE187" s="60" t="e">
        <f ca="1">AVERAGE(OFFSET($GD$3,0,0,'Données projet'!$E$17+1,1))-AVERAGE(OFFSET($H$3,0,0,'Données projet'!$E$17+1,1))</f>
        <v>#N/A</v>
      </c>
      <c r="GF187" s="60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0" t="e">
        <f t="shared" si="137"/>
        <v>#N/A</v>
      </c>
      <c r="GZ187" s="60" t="e">
        <f ca="1">AVERAGE(OFFSET($GY$3,0,0,'Données projet'!$E$18+1,1))-AVERAGE(OFFSET($H$3,0,0,'Données projet'!$E$18+1,1))</f>
        <v>#N/A</v>
      </c>
      <c r="HA187" s="60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-1.1368683772161603E-13</v>
      </c>
      <c r="O188" s="14">
        <f>N188*VLOOKUP('Données projet'!$B$9,Paramètres!$A$1:$I$89,3,0)*VLOOKUP('Données projet'!$B$9,Paramètres!$A$1:$I$89,5,0)</f>
        <v>-7.626113074366004E-14</v>
      </c>
      <c r="P188" s="14" t="e">
        <f t="shared" si="141"/>
        <v>#NUM!</v>
      </c>
      <c r="Q188" s="22" t="e">
        <f t="shared" si="162"/>
        <v>#NUM!</v>
      </c>
      <c r="R188" s="60" t="e">
        <f t="shared" si="109"/>
        <v>#NUM!</v>
      </c>
      <c r="S188" s="60">
        <f ca="1">AVERAGE(OFFSET($R$3,0,0,'Données projet'!$E$9+1,1))-AVERAGE(OFFSET($H$3,0,0,'Données projet'!$E$9+1,1))</f>
        <v>241.62816740540188</v>
      </c>
      <c r="T188" s="60">
        <f t="shared" si="142"/>
        <v>188.36757679617921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2.5259446164749299E-2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2.5259446164749299E-2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1.4210854715202004E-13</v>
      </c>
      <c r="AJ188" s="14">
        <f>AI188*VLOOKUP('Données projet'!$B$10,Paramètres!$A$1:$I$89,3,0)*VLOOKUP('Données projet'!$B$10,Paramètres!$A$1:$I$89,5,0)</f>
        <v>1.5296564015443436E-13</v>
      </c>
      <c r="AK188" s="14">
        <f t="shared" si="164"/>
        <v>2.1870525827295819E-12</v>
      </c>
      <c r="AL188" s="22">
        <f t="shared" si="165"/>
        <v>4.0755317381896617E-12</v>
      </c>
      <c r="AM188" s="60">
        <f t="shared" si="113"/>
        <v>293.33333333333741</v>
      </c>
      <c r="AN188" s="60">
        <f ca="1">AVERAGE(OFFSET($AM$3,0,0,'Données projet'!$E$10+1,1))-AVERAGE(OFFSET($H$3,0,0,'Données projet'!$E$10+1,1))</f>
        <v>380.09050904348459</v>
      </c>
      <c r="AO188" s="60">
        <f t="shared" si="144"/>
        <v>166.97658184507776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0</v>
      </c>
      <c r="BE188" s="14" t="e">
        <f>BD188*VLOOKUP('Données projet'!$B$11,Paramètres!$A$1:$I$89,3,0)*VLOOKUP('Données projet'!$B$11,Paramètres!$A$1:$I$89,5,0)</f>
        <v>#N/A</v>
      </c>
      <c r="BF188" s="14" t="e">
        <f t="shared" si="167"/>
        <v>#N/A</v>
      </c>
      <c r="BG188" s="22" t="e">
        <f t="shared" si="168"/>
        <v>#N/A</v>
      </c>
      <c r="BH188" s="60" t="e">
        <f t="shared" si="116"/>
        <v>#N/A</v>
      </c>
      <c r="BI188" s="60" t="e">
        <f ca="1">AVERAGE(OFFSET($BH$3,0,0,'Données projet'!$E$11+1,1))-AVERAGE(OFFSET($H$3,0,0,'Données projet'!$E$11+1,1))</f>
        <v>#N/A</v>
      </c>
      <c r="BJ188" s="60" t="e">
        <f t="shared" si="146"/>
        <v>#N/A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 t="e">
        <f>EXP(-LN(2)/35)*BP187+(1-EXP(-LN(2)/35))/(LN(2)/35)*BL188*BM188*VLOOKUP('Données projet'!$B$11,Paramètres!$A$1:$I$89,3,0)*0.475*44/12</f>
        <v>#N/A</v>
      </c>
      <c r="BQ188" s="23" t="e">
        <f>EXP(-LN(2)/25)*BQ187+(1-EXP(-LN(2)/25))/(LN(2)/25)*Calculateur!BL188*Calculateur!BN188*VLOOKUP('Données projet'!$B$11,Paramètres!$A$1:$I$89,3,0)*0.475*44/12</f>
        <v>#N/A</v>
      </c>
      <c r="BR188" s="23" t="e">
        <f>EXP(-LN(2)/2)*BR187+(1-EXP(-LN(2)/2))/(LN(2)/2)*BL188*BO188*VLOOKUP('Données projet'!$B$11,Paramètres!$A$1:$I$89,3,0)*0.475*44/12</f>
        <v>#N/A</v>
      </c>
      <c r="BS188" s="24" t="e">
        <f t="shared" si="169"/>
        <v>#N/A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0</v>
      </c>
      <c r="BZ188" s="14" t="e">
        <f>BY188*VLOOKUP('Données projet'!$B$12,Paramètres!$A$1:$I$89,3,0)*VLOOKUP('Données projet'!$B$12,Paramètres!$A$1:$I$89,5,0)</f>
        <v>#N/A</v>
      </c>
      <c r="CA188" s="14" t="e">
        <f t="shared" si="170"/>
        <v>#N/A</v>
      </c>
      <c r="CB188" s="22" t="e">
        <f t="shared" si="171"/>
        <v>#N/A</v>
      </c>
      <c r="CC188" s="60" t="e">
        <f t="shared" si="119"/>
        <v>#N/A</v>
      </c>
      <c r="CD188" s="60" t="e">
        <f ca="1">AVERAGE(OFFSET($CC$3,0,0,'Données projet'!$E$12+1,1))-AVERAGE(OFFSET($H$3,0,0,'Données projet'!$E$12+1,1))</f>
        <v>#N/A</v>
      </c>
      <c r="CE188" s="60" t="e">
        <f t="shared" si="148"/>
        <v>#N/A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 t="e">
        <f>EXP(-LN(2)/35)*CK187+(1-EXP(-LN(2)/35))/(LN(2)/35)*CG188*CH188*VLOOKUP('Données projet'!$B$12,Paramètres!$A$1:$I$89,3,0)*0.475*44/12</f>
        <v>#N/A</v>
      </c>
      <c r="CL188" s="23" t="e">
        <f>EXP(-LN(2)/25)*CL187+(1-EXP(-LN(2)/25))/(LN(2)/25)*Calculateur!CG188*Calculateur!CI188*VLOOKUP('Données projet'!$B$12,Paramètres!$A$1:$I$89,3,0)*0.475*44/12</f>
        <v>#N/A</v>
      </c>
      <c r="CM188" s="23" t="e">
        <f>EXP(-LN(2)/2)*CM187+(1-EXP(-LN(2)/2))/(LN(2)/2)*CG188*CJ188*VLOOKUP('Données projet'!$B$12,Paramètres!$A$1:$I$89,3,0)*0.475*44/12</f>
        <v>#N/A</v>
      </c>
      <c r="CN188" s="24" t="e">
        <f t="shared" si="172"/>
        <v>#N/A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0</v>
      </c>
      <c r="CU188" s="18" t="e">
        <f>CT188*VLOOKUP('Données projet'!$B$13,Paramètres!$A$1:$I$89,3,0)*VLOOKUP('Données projet'!$B$13,Paramètres!$A$1:$I$89,5,0)</f>
        <v>#N/A</v>
      </c>
      <c r="CV188" s="14" t="e">
        <f t="shared" si="173"/>
        <v>#N/A</v>
      </c>
      <c r="CW188" s="22" t="e">
        <f t="shared" si="174"/>
        <v>#N/A</v>
      </c>
      <c r="CX188" s="60" t="e">
        <f t="shared" si="122"/>
        <v>#N/A</v>
      </c>
      <c r="CY188" s="60" t="e">
        <f ca="1">AVERAGE(OFFSET($CX$3,0,0,'Données projet'!$E$13+1,1))-AVERAGE(OFFSET($H$3,0,0,'Données projet'!$E$13+1,1))</f>
        <v>#N/A</v>
      </c>
      <c r="CZ188" s="60" t="e">
        <f t="shared" si="150"/>
        <v>#N/A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 t="e">
        <f>EXP(-LN(2)/35)*DF187+(1-EXP(-LN(2)/35))/(LN(2)/35)*DB188*DC188*VLOOKUP('Données projet'!$B$13,Paramètres!$A$1:$I$89,3,0)*0.475*44/12</f>
        <v>#N/A</v>
      </c>
      <c r="DG188" s="23" t="e">
        <f>EXP(-LN(2)/25)*DG187+(1-EXP(-LN(2)/25))/(LN(2)/25)*Calculateur!DB188*Calculateur!DD188*VLOOKUP('Données projet'!$B$13,Paramètres!$A$1:$I$89,3,0)*0.475*44/12</f>
        <v>#N/A</v>
      </c>
      <c r="DH188" s="23" t="e">
        <f>EXP(-LN(2)/2)*DH187+(1-EXP(-LN(2)/2))/(LN(2)/2)*DB188*DE188*VLOOKUP('Données projet'!$B$13,Paramètres!$A$1:$I$89,3,0)*0.475*44/12</f>
        <v>#N/A</v>
      </c>
      <c r="DI188" s="24" t="e">
        <f t="shared" si="175"/>
        <v>#N/A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0" t="e">
        <f t="shared" si="128"/>
        <v>#N/A</v>
      </c>
      <c r="EO188" s="60" t="e">
        <f ca="1">AVERAGE(OFFSET($EN$3,0,0,'Données projet'!$E$15+1,1))-AVERAGE(OFFSET($H$3,0,0,'Données projet'!$E$15+1,1))</f>
        <v>#N/A</v>
      </c>
      <c r="EP188" s="60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0" t="e">
        <f t="shared" si="131"/>
        <v>#N/A</v>
      </c>
      <c r="FJ188" s="60" t="e">
        <f ca="1">AVERAGE(OFFSET($FI$3,0,0,'Données projet'!$E$16+1,1))-AVERAGE(OFFSET($H$3,0,0,'Données projet'!$E$16+1,1))</f>
        <v>#N/A</v>
      </c>
      <c r="FK188" s="60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0" t="e">
        <f t="shared" si="134"/>
        <v>#N/A</v>
      </c>
      <c r="GE188" s="60" t="e">
        <f ca="1">AVERAGE(OFFSET($GD$3,0,0,'Données projet'!$E$17+1,1))-AVERAGE(OFFSET($H$3,0,0,'Données projet'!$E$17+1,1))</f>
        <v>#N/A</v>
      </c>
      <c r="GF188" s="60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0" t="e">
        <f t="shared" si="137"/>
        <v>#N/A</v>
      </c>
      <c r="GZ188" s="60" t="e">
        <f ca="1">AVERAGE(OFFSET($GY$3,0,0,'Données projet'!$E$18+1,1))-AVERAGE(OFFSET($H$3,0,0,'Données projet'!$E$18+1,1))</f>
        <v>#N/A</v>
      </c>
      <c r="HA188" s="60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-1.1368683772161603E-13</v>
      </c>
      <c r="O189" s="14">
        <f>N189*VLOOKUP('Données projet'!$B$9,Paramètres!$A$1:$I$89,3,0)*VLOOKUP('Données projet'!$B$9,Paramètres!$A$1:$I$89,5,0)</f>
        <v>-7.626113074366004E-14</v>
      </c>
      <c r="P189" s="14" t="e">
        <f t="shared" si="141"/>
        <v>#NUM!</v>
      </c>
      <c r="Q189" s="22" t="e">
        <f t="shared" si="162"/>
        <v>#NUM!</v>
      </c>
      <c r="R189" s="60" t="e">
        <f t="shared" si="109"/>
        <v>#NUM!</v>
      </c>
      <c r="S189" s="60">
        <f ca="1">AVERAGE(OFFSET($R$3,0,0,'Données projet'!$E$9+1,1))-AVERAGE(OFFSET($H$3,0,0,'Données projet'!$E$9+1,1))</f>
        <v>241.62816740540188</v>
      </c>
      <c r="T189" s="60">
        <f t="shared" si="142"/>
        <v>188.36757679617921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2.4568725281037686E-2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2.4568725281037686E-2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1.4210854715202004E-13</v>
      </c>
      <c r="AJ189" s="14">
        <f>AI189*VLOOKUP('Données projet'!$B$10,Paramètres!$A$1:$I$89,3,0)*VLOOKUP('Données projet'!$B$10,Paramètres!$A$1:$I$89,5,0)</f>
        <v>1.5296564015443436E-13</v>
      </c>
      <c r="AK189" s="14">
        <f t="shared" si="164"/>
        <v>2.1870525827295819E-12</v>
      </c>
      <c r="AL189" s="22">
        <f t="shared" si="165"/>
        <v>4.0755317381896617E-12</v>
      </c>
      <c r="AM189" s="60">
        <f t="shared" si="113"/>
        <v>293.33333333333741</v>
      </c>
      <c r="AN189" s="60">
        <f ca="1">AVERAGE(OFFSET($AM$3,0,0,'Données projet'!$E$10+1,1))-AVERAGE(OFFSET($H$3,0,0,'Données projet'!$E$10+1,1))</f>
        <v>380.09050904348459</v>
      </c>
      <c r="AO189" s="60">
        <f t="shared" si="144"/>
        <v>166.97658184507776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0</v>
      </c>
      <c r="BE189" s="14" t="e">
        <f>BD189*VLOOKUP('Données projet'!$B$11,Paramètres!$A$1:$I$89,3,0)*VLOOKUP('Données projet'!$B$11,Paramètres!$A$1:$I$89,5,0)</f>
        <v>#N/A</v>
      </c>
      <c r="BF189" s="14" t="e">
        <f t="shared" si="167"/>
        <v>#N/A</v>
      </c>
      <c r="BG189" s="22" t="e">
        <f t="shared" si="168"/>
        <v>#N/A</v>
      </c>
      <c r="BH189" s="60" t="e">
        <f t="shared" si="116"/>
        <v>#N/A</v>
      </c>
      <c r="BI189" s="60" t="e">
        <f ca="1">AVERAGE(OFFSET($BH$3,0,0,'Données projet'!$E$11+1,1))-AVERAGE(OFFSET($H$3,0,0,'Données projet'!$E$11+1,1))</f>
        <v>#N/A</v>
      </c>
      <c r="BJ189" s="60" t="e">
        <f t="shared" si="146"/>
        <v>#N/A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 t="e">
        <f>EXP(-LN(2)/35)*BP188+(1-EXP(-LN(2)/35))/(LN(2)/35)*BL189*BM189*VLOOKUP('Données projet'!$B$11,Paramètres!$A$1:$I$89,3,0)*0.475*44/12</f>
        <v>#N/A</v>
      </c>
      <c r="BQ189" s="23" t="e">
        <f>EXP(-LN(2)/25)*BQ188+(1-EXP(-LN(2)/25))/(LN(2)/25)*Calculateur!BL189*Calculateur!BN189*VLOOKUP('Données projet'!$B$11,Paramètres!$A$1:$I$89,3,0)*0.475*44/12</f>
        <v>#N/A</v>
      </c>
      <c r="BR189" s="23" t="e">
        <f>EXP(-LN(2)/2)*BR188+(1-EXP(-LN(2)/2))/(LN(2)/2)*BL189*BO189*VLOOKUP('Données projet'!$B$11,Paramètres!$A$1:$I$89,3,0)*0.475*44/12</f>
        <v>#N/A</v>
      </c>
      <c r="BS189" s="24" t="e">
        <f t="shared" si="169"/>
        <v>#N/A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0</v>
      </c>
      <c r="BZ189" s="14" t="e">
        <f>BY189*VLOOKUP('Données projet'!$B$12,Paramètres!$A$1:$I$89,3,0)*VLOOKUP('Données projet'!$B$12,Paramètres!$A$1:$I$89,5,0)</f>
        <v>#N/A</v>
      </c>
      <c r="CA189" s="14" t="e">
        <f t="shared" si="170"/>
        <v>#N/A</v>
      </c>
      <c r="CB189" s="22" t="e">
        <f t="shared" si="171"/>
        <v>#N/A</v>
      </c>
      <c r="CC189" s="60" t="e">
        <f t="shared" si="119"/>
        <v>#N/A</v>
      </c>
      <c r="CD189" s="60" t="e">
        <f ca="1">AVERAGE(OFFSET($CC$3,0,0,'Données projet'!$E$12+1,1))-AVERAGE(OFFSET($H$3,0,0,'Données projet'!$E$12+1,1))</f>
        <v>#N/A</v>
      </c>
      <c r="CE189" s="60" t="e">
        <f t="shared" si="148"/>
        <v>#N/A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 t="e">
        <f>EXP(-LN(2)/35)*CK188+(1-EXP(-LN(2)/35))/(LN(2)/35)*CG189*CH189*VLOOKUP('Données projet'!$B$12,Paramètres!$A$1:$I$89,3,0)*0.475*44/12</f>
        <v>#N/A</v>
      </c>
      <c r="CL189" s="23" t="e">
        <f>EXP(-LN(2)/25)*CL188+(1-EXP(-LN(2)/25))/(LN(2)/25)*Calculateur!CG189*Calculateur!CI189*VLOOKUP('Données projet'!$B$12,Paramètres!$A$1:$I$89,3,0)*0.475*44/12</f>
        <v>#N/A</v>
      </c>
      <c r="CM189" s="23" t="e">
        <f>EXP(-LN(2)/2)*CM188+(1-EXP(-LN(2)/2))/(LN(2)/2)*CG189*CJ189*VLOOKUP('Données projet'!$B$12,Paramètres!$A$1:$I$89,3,0)*0.475*44/12</f>
        <v>#N/A</v>
      </c>
      <c r="CN189" s="24" t="e">
        <f t="shared" si="172"/>
        <v>#N/A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0</v>
      </c>
      <c r="CU189" s="18" t="e">
        <f>CT189*VLOOKUP('Données projet'!$B$13,Paramètres!$A$1:$I$89,3,0)*VLOOKUP('Données projet'!$B$13,Paramètres!$A$1:$I$89,5,0)</f>
        <v>#N/A</v>
      </c>
      <c r="CV189" s="14" t="e">
        <f t="shared" si="173"/>
        <v>#N/A</v>
      </c>
      <c r="CW189" s="22" t="e">
        <f t="shared" si="174"/>
        <v>#N/A</v>
      </c>
      <c r="CX189" s="60" t="e">
        <f t="shared" si="122"/>
        <v>#N/A</v>
      </c>
      <c r="CY189" s="60" t="e">
        <f ca="1">AVERAGE(OFFSET($CX$3,0,0,'Données projet'!$E$13+1,1))-AVERAGE(OFFSET($H$3,0,0,'Données projet'!$E$13+1,1))</f>
        <v>#N/A</v>
      </c>
      <c r="CZ189" s="60" t="e">
        <f t="shared" si="150"/>
        <v>#N/A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 t="e">
        <f>EXP(-LN(2)/35)*DF188+(1-EXP(-LN(2)/35))/(LN(2)/35)*DB189*DC189*VLOOKUP('Données projet'!$B$13,Paramètres!$A$1:$I$89,3,0)*0.475*44/12</f>
        <v>#N/A</v>
      </c>
      <c r="DG189" s="23" t="e">
        <f>EXP(-LN(2)/25)*DG188+(1-EXP(-LN(2)/25))/(LN(2)/25)*Calculateur!DB189*Calculateur!DD189*VLOOKUP('Données projet'!$B$13,Paramètres!$A$1:$I$89,3,0)*0.475*44/12</f>
        <v>#N/A</v>
      </c>
      <c r="DH189" s="23" t="e">
        <f>EXP(-LN(2)/2)*DH188+(1-EXP(-LN(2)/2))/(LN(2)/2)*DB189*DE189*VLOOKUP('Données projet'!$B$13,Paramètres!$A$1:$I$89,3,0)*0.475*44/12</f>
        <v>#N/A</v>
      </c>
      <c r="DI189" s="24" t="e">
        <f t="shared" si="175"/>
        <v>#N/A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0" t="e">
        <f t="shared" si="128"/>
        <v>#N/A</v>
      </c>
      <c r="EO189" s="60" t="e">
        <f ca="1">AVERAGE(OFFSET($EN$3,0,0,'Données projet'!$E$15+1,1))-AVERAGE(OFFSET($H$3,0,0,'Données projet'!$E$15+1,1))</f>
        <v>#N/A</v>
      </c>
      <c r="EP189" s="60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0" t="e">
        <f t="shared" si="131"/>
        <v>#N/A</v>
      </c>
      <c r="FJ189" s="60" t="e">
        <f ca="1">AVERAGE(OFFSET($FI$3,0,0,'Données projet'!$E$16+1,1))-AVERAGE(OFFSET($H$3,0,0,'Données projet'!$E$16+1,1))</f>
        <v>#N/A</v>
      </c>
      <c r="FK189" s="60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0" t="e">
        <f t="shared" si="134"/>
        <v>#N/A</v>
      </c>
      <c r="GE189" s="60" t="e">
        <f ca="1">AVERAGE(OFFSET($GD$3,0,0,'Données projet'!$E$17+1,1))-AVERAGE(OFFSET($H$3,0,0,'Données projet'!$E$17+1,1))</f>
        <v>#N/A</v>
      </c>
      <c r="GF189" s="60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0" t="e">
        <f t="shared" si="137"/>
        <v>#N/A</v>
      </c>
      <c r="GZ189" s="60" t="e">
        <f ca="1">AVERAGE(OFFSET($GY$3,0,0,'Données projet'!$E$18+1,1))-AVERAGE(OFFSET($H$3,0,0,'Données projet'!$E$18+1,1))</f>
        <v>#N/A</v>
      </c>
      <c r="HA189" s="60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-1.1368683772161603E-13</v>
      </c>
      <c r="O190" s="14">
        <f>N190*VLOOKUP('Données projet'!$B$9,Paramètres!$A$1:$I$89,3,0)*VLOOKUP('Données projet'!$B$9,Paramètres!$A$1:$I$89,5,0)</f>
        <v>-7.626113074366004E-14</v>
      </c>
      <c r="P190" s="14" t="e">
        <f t="shared" si="141"/>
        <v>#NUM!</v>
      </c>
      <c r="Q190" s="22" t="e">
        <f t="shared" si="162"/>
        <v>#NUM!</v>
      </c>
      <c r="R190" s="60" t="e">
        <f t="shared" si="109"/>
        <v>#NUM!</v>
      </c>
      <c r="S190" s="60">
        <f ca="1">AVERAGE(OFFSET($R$3,0,0,'Données projet'!$E$9+1,1))-AVERAGE(OFFSET($H$3,0,0,'Données projet'!$E$9+1,1))</f>
        <v>241.62816740540188</v>
      </c>
      <c r="T190" s="60">
        <f t="shared" si="142"/>
        <v>188.36757679617921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2.38968921962146E-2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2.38968921962146E-2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1.4210854715202004E-13</v>
      </c>
      <c r="AJ190" s="14">
        <f>AI190*VLOOKUP('Données projet'!$B$10,Paramètres!$A$1:$I$89,3,0)*VLOOKUP('Données projet'!$B$10,Paramètres!$A$1:$I$89,5,0)</f>
        <v>1.5296564015443436E-13</v>
      </c>
      <c r="AK190" s="14">
        <f t="shared" si="164"/>
        <v>2.1870525827295819E-12</v>
      </c>
      <c r="AL190" s="22">
        <f t="shared" si="165"/>
        <v>4.0755317381896617E-12</v>
      </c>
      <c r="AM190" s="60">
        <f t="shared" si="113"/>
        <v>293.33333333333741</v>
      </c>
      <c r="AN190" s="60">
        <f ca="1">AVERAGE(OFFSET($AM$3,0,0,'Données projet'!$E$10+1,1))-AVERAGE(OFFSET($H$3,0,0,'Données projet'!$E$10+1,1))</f>
        <v>380.09050904348459</v>
      </c>
      <c r="AO190" s="60">
        <f t="shared" si="144"/>
        <v>166.97658184507776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0</v>
      </c>
      <c r="BE190" s="14" t="e">
        <f>BD190*VLOOKUP('Données projet'!$B$11,Paramètres!$A$1:$I$89,3,0)*VLOOKUP('Données projet'!$B$11,Paramètres!$A$1:$I$89,5,0)</f>
        <v>#N/A</v>
      </c>
      <c r="BF190" s="14" t="e">
        <f t="shared" si="167"/>
        <v>#N/A</v>
      </c>
      <c r="BG190" s="22" t="e">
        <f t="shared" si="168"/>
        <v>#N/A</v>
      </c>
      <c r="BH190" s="60" t="e">
        <f t="shared" si="116"/>
        <v>#N/A</v>
      </c>
      <c r="BI190" s="60" t="e">
        <f ca="1">AVERAGE(OFFSET($BH$3,0,0,'Données projet'!$E$11+1,1))-AVERAGE(OFFSET($H$3,0,0,'Données projet'!$E$11+1,1))</f>
        <v>#N/A</v>
      </c>
      <c r="BJ190" s="60" t="e">
        <f t="shared" si="146"/>
        <v>#N/A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 t="e">
        <f>EXP(-LN(2)/35)*BP189+(1-EXP(-LN(2)/35))/(LN(2)/35)*BL190*BM190*VLOOKUP('Données projet'!$B$11,Paramètres!$A$1:$I$89,3,0)*0.475*44/12</f>
        <v>#N/A</v>
      </c>
      <c r="BQ190" s="23" t="e">
        <f>EXP(-LN(2)/25)*BQ189+(1-EXP(-LN(2)/25))/(LN(2)/25)*Calculateur!BL190*Calculateur!BN190*VLOOKUP('Données projet'!$B$11,Paramètres!$A$1:$I$89,3,0)*0.475*44/12</f>
        <v>#N/A</v>
      </c>
      <c r="BR190" s="23" t="e">
        <f>EXP(-LN(2)/2)*BR189+(1-EXP(-LN(2)/2))/(LN(2)/2)*BL190*BO190*VLOOKUP('Données projet'!$B$11,Paramètres!$A$1:$I$89,3,0)*0.475*44/12</f>
        <v>#N/A</v>
      </c>
      <c r="BS190" s="24" t="e">
        <f t="shared" si="169"/>
        <v>#N/A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0</v>
      </c>
      <c r="BZ190" s="14" t="e">
        <f>BY190*VLOOKUP('Données projet'!$B$12,Paramètres!$A$1:$I$89,3,0)*VLOOKUP('Données projet'!$B$12,Paramètres!$A$1:$I$89,5,0)</f>
        <v>#N/A</v>
      </c>
      <c r="CA190" s="14" t="e">
        <f t="shared" si="170"/>
        <v>#N/A</v>
      </c>
      <c r="CB190" s="22" t="e">
        <f t="shared" si="171"/>
        <v>#N/A</v>
      </c>
      <c r="CC190" s="60" t="e">
        <f t="shared" si="119"/>
        <v>#N/A</v>
      </c>
      <c r="CD190" s="60" t="e">
        <f ca="1">AVERAGE(OFFSET($CC$3,0,0,'Données projet'!$E$12+1,1))-AVERAGE(OFFSET($H$3,0,0,'Données projet'!$E$12+1,1))</f>
        <v>#N/A</v>
      </c>
      <c r="CE190" s="60" t="e">
        <f t="shared" si="148"/>
        <v>#N/A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 t="e">
        <f>EXP(-LN(2)/35)*CK189+(1-EXP(-LN(2)/35))/(LN(2)/35)*CG190*CH190*VLOOKUP('Données projet'!$B$12,Paramètres!$A$1:$I$89,3,0)*0.475*44/12</f>
        <v>#N/A</v>
      </c>
      <c r="CL190" s="23" t="e">
        <f>EXP(-LN(2)/25)*CL189+(1-EXP(-LN(2)/25))/(LN(2)/25)*Calculateur!CG190*Calculateur!CI190*VLOOKUP('Données projet'!$B$12,Paramètres!$A$1:$I$89,3,0)*0.475*44/12</f>
        <v>#N/A</v>
      </c>
      <c r="CM190" s="23" t="e">
        <f>EXP(-LN(2)/2)*CM189+(1-EXP(-LN(2)/2))/(LN(2)/2)*CG190*CJ190*VLOOKUP('Données projet'!$B$12,Paramètres!$A$1:$I$89,3,0)*0.475*44/12</f>
        <v>#N/A</v>
      </c>
      <c r="CN190" s="24" t="e">
        <f t="shared" si="172"/>
        <v>#N/A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0</v>
      </c>
      <c r="CU190" s="18" t="e">
        <f>CT190*VLOOKUP('Données projet'!$B$13,Paramètres!$A$1:$I$89,3,0)*VLOOKUP('Données projet'!$B$13,Paramètres!$A$1:$I$89,5,0)</f>
        <v>#N/A</v>
      </c>
      <c r="CV190" s="14" t="e">
        <f t="shared" si="173"/>
        <v>#N/A</v>
      </c>
      <c r="CW190" s="22" t="e">
        <f t="shared" si="174"/>
        <v>#N/A</v>
      </c>
      <c r="CX190" s="60" t="e">
        <f t="shared" si="122"/>
        <v>#N/A</v>
      </c>
      <c r="CY190" s="60" t="e">
        <f ca="1">AVERAGE(OFFSET($CX$3,0,0,'Données projet'!$E$13+1,1))-AVERAGE(OFFSET($H$3,0,0,'Données projet'!$E$13+1,1))</f>
        <v>#N/A</v>
      </c>
      <c r="CZ190" s="60" t="e">
        <f t="shared" si="150"/>
        <v>#N/A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 t="e">
        <f>EXP(-LN(2)/35)*DF189+(1-EXP(-LN(2)/35))/(LN(2)/35)*DB190*DC190*VLOOKUP('Données projet'!$B$13,Paramètres!$A$1:$I$89,3,0)*0.475*44/12</f>
        <v>#N/A</v>
      </c>
      <c r="DG190" s="23" t="e">
        <f>EXP(-LN(2)/25)*DG189+(1-EXP(-LN(2)/25))/(LN(2)/25)*Calculateur!DB190*Calculateur!DD190*VLOOKUP('Données projet'!$B$13,Paramètres!$A$1:$I$89,3,0)*0.475*44/12</f>
        <v>#N/A</v>
      </c>
      <c r="DH190" s="23" t="e">
        <f>EXP(-LN(2)/2)*DH189+(1-EXP(-LN(2)/2))/(LN(2)/2)*DB190*DE190*VLOOKUP('Données projet'!$B$13,Paramètres!$A$1:$I$89,3,0)*0.475*44/12</f>
        <v>#N/A</v>
      </c>
      <c r="DI190" s="24" t="e">
        <f t="shared" si="175"/>
        <v>#N/A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0" t="e">
        <f t="shared" si="128"/>
        <v>#N/A</v>
      </c>
      <c r="EO190" s="60" t="e">
        <f ca="1">AVERAGE(OFFSET($EN$3,0,0,'Données projet'!$E$15+1,1))-AVERAGE(OFFSET($H$3,0,0,'Données projet'!$E$15+1,1))</f>
        <v>#N/A</v>
      </c>
      <c r="EP190" s="60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0" t="e">
        <f t="shared" si="131"/>
        <v>#N/A</v>
      </c>
      <c r="FJ190" s="60" t="e">
        <f ca="1">AVERAGE(OFFSET($FI$3,0,0,'Données projet'!$E$16+1,1))-AVERAGE(OFFSET($H$3,0,0,'Données projet'!$E$16+1,1))</f>
        <v>#N/A</v>
      </c>
      <c r="FK190" s="60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0" t="e">
        <f t="shared" si="134"/>
        <v>#N/A</v>
      </c>
      <c r="GE190" s="60" t="e">
        <f ca="1">AVERAGE(OFFSET($GD$3,0,0,'Données projet'!$E$17+1,1))-AVERAGE(OFFSET($H$3,0,0,'Données projet'!$E$17+1,1))</f>
        <v>#N/A</v>
      </c>
      <c r="GF190" s="60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0" t="e">
        <f t="shared" si="137"/>
        <v>#N/A</v>
      </c>
      <c r="GZ190" s="60" t="e">
        <f ca="1">AVERAGE(OFFSET($GY$3,0,0,'Données projet'!$E$18+1,1))-AVERAGE(OFFSET($H$3,0,0,'Données projet'!$E$18+1,1))</f>
        <v>#N/A</v>
      </c>
      <c r="HA190" s="60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-1.1368683772161603E-13</v>
      </c>
      <c r="O191" s="14">
        <f>N191*VLOOKUP('Données projet'!$B$9,Paramètres!$A$1:$I$89,3,0)*VLOOKUP('Données projet'!$B$9,Paramètres!$A$1:$I$89,5,0)</f>
        <v>-7.626113074366004E-14</v>
      </c>
      <c r="P191" s="14" t="e">
        <f t="shared" si="141"/>
        <v>#NUM!</v>
      </c>
      <c r="Q191" s="22" t="e">
        <f t="shared" si="162"/>
        <v>#NUM!</v>
      </c>
      <c r="R191" s="60" t="e">
        <f t="shared" si="109"/>
        <v>#NUM!</v>
      </c>
      <c r="S191" s="60">
        <f ca="1">AVERAGE(OFFSET($R$3,0,0,'Données projet'!$E$9+1,1))-AVERAGE(OFFSET($H$3,0,0,'Données projet'!$E$9+1,1))</f>
        <v>241.62816740540188</v>
      </c>
      <c r="T191" s="60">
        <f t="shared" si="142"/>
        <v>188.36757679617921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2.3243430422426169E-2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2.3243430422426169E-2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1.4210854715202004E-13</v>
      </c>
      <c r="AJ191" s="14">
        <f>AI191*VLOOKUP('Données projet'!$B$10,Paramètres!$A$1:$I$89,3,0)*VLOOKUP('Données projet'!$B$10,Paramètres!$A$1:$I$89,5,0)</f>
        <v>1.5296564015443436E-13</v>
      </c>
      <c r="AK191" s="14">
        <f t="shared" si="164"/>
        <v>2.1870525827295819E-12</v>
      </c>
      <c r="AL191" s="22">
        <f t="shared" si="165"/>
        <v>4.0755317381896617E-12</v>
      </c>
      <c r="AM191" s="60">
        <f t="shared" si="113"/>
        <v>293.33333333333741</v>
      </c>
      <c r="AN191" s="60">
        <f ca="1">AVERAGE(OFFSET($AM$3,0,0,'Données projet'!$E$10+1,1))-AVERAGE(OFFSET($H$3,0,0,'Données projet'!$E$10+1,1))</f>
        <v>380.09050904348459</v>
      </c>
      <c r="AO191" s="60">
        <f t="shared" si="144"/>
        <v>166.97658184507776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0</v>
      </c>
      <c r="BE191" s="14" t="e">
        <f>BD191*VLOOKUP('Données projet'!$B$11,Paramètres!$A$1:$I$89,3,0)*VLOOKUP('Données projet'!$B$11,Paramètres!$A$1:$I$89,5,0)</f>
        <v>#N/A</v>
      </c>
      <c r="BF191" s="14" t="e">
        <f t="shared" si="167"/>
        <v>#N/A</v>
      </c>
      <c r="BG191" s="22" t="e">
        <f t="shared" si="168"/>
        <v>#N/A</v>
      </c>
      <c r="BH191" s="60" t="e">
        <f t="shared" si="116"/>
        <v>#N/A</v>
      </c>
      <c r="BI191" s="60" t="e">
        <f ca="1">AVERAGE(OFFSET($BH$3,0,0,'Données projet'!$E$11+1,1))-AVERAGE(OFFSET($H$3,0,0,'Données projet'!$E$11+1,1))</f>
        <v>#N/A</v>
      </c>
      <c r="BJ191" s="60" t="e">
        <f t="shared" si="146"/>
        <v>#N/A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 t="e">
        <f>EXP(-LN(2)/35)*BP190+(1-EXP(-LN(2)/35))/(LN(2)/35)*BL191*BM191*VLOOKUP('Données projet'!$B$11,Paramètres!$A$1:$I$89,3,0)*0.475*44/12</f>
        <v>#N/A</v>
      </c>
      <c r="BQ191" s="23" t="e">
        <f>EXP(-LN(2)/25)*BQ190+(1-EXP(-LN(2)/25))/(LN(2)/25)*Calculateur!BL191*Calculateur!BN191*VLOOKUP('Données projet'!$B$11,Paramètres!$A$1:$I$89,3,0)*0.475*44/12</f>
        <v>#N/A</v>
      </c>
      <c r="BR191" s="23" t="e">
        <f>EXP(-LN(2)/2)*BR190+(1-EXP(-LN(2)/2))/(LN(2)/2)*BL191*BO191*VLOOKUP('Données projet'!$B$11,Paramètres!$A$1:$I$89,3,0)*0.475*44/12</f>
        <v>#N/A</v>
      </c>
      <c r="BS191" s="24" t="e">
        <f t="shared" si="169"/>
        <v>#N/A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0</v>
      </c>
      <c r="BZ191" s="14" t="e">
        <f>BY191*VLOOKUP('Données projet'!$B$12,Paramètres!$A$1:$I$89,3,0)*VLOOKUP('Données projet'!$B$12,Paramètres!$A$1:$I$89,5,0)</f>
        <v>#N/A</v>
      </c>
      <c r="CA191" s="14" t="e">
        <f t="shared" si="170"/>
        <v>#N/A</v>
      </c>
      <c r="CB191" s="22" t="e">
        <f t="shared" si="171"/>
        <v>#N/A</v>
      </c>
      <c r="CC191" s="60" t="e">
        <f t="shared" si="119"/>
        <v>#N/A</v>
      </c>
      <c r="CD191" s="60" t="e">
        <f ca="1">AVERAGE(OFFSET($CC$3,0,0,'Données projet'!$E$12+1,1))-AVERAGE(OFFSET($H$3,0,0,'Données projet'!$E$12+1,1))</f>
        <v>#N/A</v>
      </c>
      <c r="CE191" s="60" t="e">
        <f t="shared" si="148"/>
        <v>#N/A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 t="e">
        <f>EXP(-LN(2)/35)*CK190+(1-EXP(-LN(2)/35))/(LN(2)/35)*CG191*CH191*VLOOKUP('Données projet'!$B$12,Paramètres!$A$1:$I$89,3,0)*0.475*44/12</f>
        <v>#N/A</v>
      </c>
      <c r="CL191" s="23" t="e">
        <f>EXP(-LN(2)/25)*CL190+(1-EXP(-LN(2)/25))/(LN(2)/25)*Calculateur!CG191*Calculateur!CI191*VLOOKUP('Données projet'!$B$12,Paramètres!$A$1:$I$89,3,0)*0.475*44/12</f>
        <v>#N/A</v>
      </c>
      <c r="CM191" s="23" t="e">
        <f>EXP(-LN(2)/2)*CM190+(1-EXP(-LN(2)/2))/(LN(2)/2)*CG191*CJ191*VLOOKUP('Données projet'!$B$12,Paramètres!$A$1:$I$89,3,0)*0.475*44/12</f>
        <v>#N/A</v>
      </c>
      <c r="CN191" s="24" t="e">
        <f t="shared" si="172"/>
        <v>#N/A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0</v>
      </c>
      <c r="CU191" s="18" t="e">
        <f>CT191*VLOOKUP('Données projet'!$B$13,Paramètres!$A$1:$I$89,3,0)*VLOOKUP('Données projet'!$B$13,Paramètres!$A$1:$I$89,5,0)</f>
        <v>#N/A</v>
      </c>
      <c r="CV191" s="14" t="e">
        <f t="shared" si="173"/>
        <v>#N/A</v>
      </c>
      <c r="CW191" s="22" t="e">
        <f t="shared" si="174"/>
        <v>#N/A</v>
      </c>
      <c r="CX191" s="60" t="e">
        <f t="shared" si="122"/>
        <v>#N/A</v>
      </c>
      <c r="CY191" s="60" t="e">
        <f ca="1">AVERAGE(OFFSET($CX$3,0,0,'Données projet'!$E$13+1,1))-AVERAGE(OFFSET($H$3,0,0,'Données projet'!$E$13+1,1))</f>
        <v>#N/A</v>
      </c>
      <c r="CZ191" s="60" t="e">
        <f t="shared" si="150"/>
        <v>#N/A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 t="e">
        <f>EXP(-LN(2)/35)*DF190+(1-EXP(-LN(2)/35))/(LN(2)/35)*DB191*DC191*VLOOKUP('Données projet'!$B$13,Paramètres!$A$1:$I$89,3,0)*0.475*44/12</f>
        <v>#N/A</v>
      </c>
      <c r="DG191" s="23" t="e">
        <f>EXP(-LN(2)/25)*DG190+(1-EXP(-LN(2)/25))/(LN(2)/25)*Calculateur!DB191*Calculateur!DD191*VLOOKUP('Données projet'!$B$13,Paramètres!$A$1:$I$89,3,0)*0.475*44/12</f>
        <v>#N/A</v>
      </c>
      <c r="DH191" s="23" t="e">
        <f>EXP(-LN(2)/2)*DH190+(1-EXP(-LN(2)/2))/(LN(2)/2)*DB191*DE191*VLOOKUP('Données projet'!$B$13,Paramètres!$A$1:$I$89,3,0)*0.475*44/12</f>
        <v>#N/A</v>
      </c>
      <c r="DI191" s="24" t="e">
        <f t="shared" si="175"/>
        <v>#N/A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0" t="e">
        <f t="shared" si="128"/>
        <v>#N/A</v>
      </c>
      <c r="EO191" s="60" t="e">
        <f ca="1">AVERAGE(OFFSET($EN$3,0,0,'Données projet'!$E$15+1,1))-AVERAGE(OFFSET($H$3,0,0,'Données projet'!$E$15+1,1))</f>
        <v>#N/A</v>
      </c>
      <c r="EP191" s="60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0" t="e">
        <f t="shared" si="131"/>
        <v>#N/A</v>
      </c>
      <c r="FJ191" s="60" t="e">
        <f ca="1">AVERAGE(OFFSET($FI$3,0,0,'Données projet'!$E$16+1,1))-AVERAGE(OFFSET($H$3,0,0,'Données projet'!$E$16+1,1))</f>
        <v>#N/A</v>
      </c>
      <c r="FK191" s="60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0" t="e">
        <f t="shared" si="134"/>
        <v>#N/A</v>
      </c>
      <c r="GE191" s="60" t="e">
        <f ca="1">AVERAGE(OFFSET($GD$3,0,0,'Données projet'!$E$17+1,1))-AVERAGE(OFFSET($H$3,0,0,'Données projet'!$E$17+1,1))</f>
        <v>#N/A</v>
      </c>
      <c r="GF191" s="60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0" t="e">
        <f t="shared" si="137"/>
        <v>#N/A</v>
      </c>
      <c r="GZ191" s="60" t="e">
        <f ca="1">AVERAGE(OFFSET($GY$3,0,0,'Données projet'!$E$18+1,1))-AVERAGE(OFFSET($H$3,0,0,'Données projet'!$E$18+1,1))</f>
        <v>#N/A</v>
      </c>
      <c r="HA191" s="60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-1.1368683772161603E-13</v>
      </c>
      <c r="O192" s="14">
        <f>N192*VLOOKUP('Données projet'!$B$9,Paramètres!$A$1:$I$89,3,0)*VLOOKUP('Données projet'!$B$9,Paramètres!$A$1:$I$89,5,0)</f>
        <v>-7.626113074366004E-14</v>
      </c>
      <c r="P192" s="14" t="e">
        <f t="shared" si="141"/>
        <v>#NUM!</v>
      </c>
      <c r="Q192" s="22" t="e">
        <f t="shared" si="162"/>
        <v>#NUM!</v>
      </c>
      <c r="R192" s="60" t="e">
        <f t="shared" si="109"/>
        <v>#NUM!</v>
      </c>
      <c r="S192" s="60">
        <f ca="1">AVERAGE(OFFSET($R$3,0,0,'Données projet'!$E$9+1,1))-AVERAGE(OFFSET($H$3,0,0,'Données projet'!$E$9+1,1))</f>
        <v>241.62816740540188</v>
      </c>
      <c r="T192" s="60">
        <f t="shared" si="142"/>
        <v>188.36757679617921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2.2607837595206043E-2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2.2607837595206043E-2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1.4210854715202004E-13</v>
      </c>
      <c r="AJ192" s="14">
        <f>AI192*VLOOKUP('Données projet'!$B$10,Paramètres!$A$1:$I$89,3,0)*VLOOKUP('Données projet'!$B$10,Paramètres!$A$1:$I$89,5,0)</f>
        <v>1.5296564015443436E-13</v>
      </c>
      <c r="AK192" s="14">
        <f t="shared" si="164"/>
        <v>2.1870525827295819E-12</v>
      </c>
      <c r="AL192" s="22">
        <f t="shared" si="165"/>
        <v>4.0755317381896617E-12</v>
      </c>
      <c r="AM192" s="60">
        <f t="shared" si="113"/>
        <v>293.33333333333741</v>
      </c>
      <c r="AN192" s="60">
        <f ca="1">AVERAGE(OFFSET($AM$3,0,0,'Données projet'!$E$10+1,1))-AVERAGE(OFFSET($H$3,0,0,'Données projet'!$E$10+1,1))</f>
        <v>380.09050904348459</v>
      </c>
      <c r="AO192" s="60">
        <f t="shared" si="144"/>
        <v>166.97658184507776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0</v>
      </c>
      <c r="BE192" s="14" t="e">
        <f>BD192*VLOOKUP('Données projet'!$B$11,Paramètres!$A$1:$I$89,3,0)*VLOOKUP('Données projet'!$B$11,Paramètres!$A$1:$I$89,5,0)</f>
        <v>#N/A</v>
      </c>
      <c r="BF192" s="14" t="e">
        <f t="shared" si="167"/>
        <v>#N/A</v>
      </c>
      <c r="BG192" s="22" t="e">
        <f t="shared" si="168"/>
        <v>#N/A</v>
      </c>
      <c r="BH192" s="60" t="e">
        <f t="shared" si="116"/>
        <v>#N/A</v>
      </c>
      <c r="BI192" s="60" t="e">
        <f ca="1">AVERAGE(OFFSET($BH$3,0,0,'Données projet'!$E$11+1,1))-AVERAGE(OFFSET($H$3,0,0,'Données projet'!$E$11+1,1))</f>
        <v>#N/A</v>
      </c>
      <c r="BJ192" s="60" t="e">
        <f t="shared" si="146"/>
        <v>#N/A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 t="e">
        <f>EXP(-LN(2)/35)*BP191+(1-EXP(-LN(2)/35))/(LN(2)/35)*BL192*BM192*VLOOKUP('Données projet'!$B$11,Paramètres!$A$1:$I$89,3,0)*0.475*44/12</f>
        <v>#N/A</v>
      </c>
      <c r="BQ192" s="23" t="e">
        <f>EXP(-LN(2)/25)*BQ191+(1-EXP(-LN(2)/25))/(LN(2)/25)*Calculateur!BL192*Calculateur!BN192*VLOOKUP('Données projet'!$B$11,Paramètres!$A$1:$I$89,3,0)*0.475*44/12</f>
        <v>#N/A</v>
      </c>
      <c r="BR192" s="23" t="e">
        <f>EXP(-LN(2)/2)*BR191+(1-EXP(-LN(2)/2))/(LN(2)/2)*BL192*BO192*VLOOKUP('Données projet'!$B$11,Paramètres!$A$1:$I$89,3,0)*0.475*44/12</f>
        <v>#N/A</v>
      </c>
      <c r="BS192" s="24" t="e">
        <f t="shared" si="169"/>
        <v>#N/A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0</v>
      </c>
      <c r="BZ192" s="14" t="e">
        <f>BY192*VLOOKUP('Données projet'!$B$12,Paramètres!$A$1:$I$89,3,0)*VLOOKUP('Données projet'!$B$12,Paramètres!$A$1:$I$89,5,0)</f>
        <v>#N/A</v>
      </c>
      <c r="CA192" s="14" t="e">
        <f t="shared" si="170"/>
        <v>#N/A</v>
      </c>
      <c r="CB192" s="22" t="e">
        <f t="shared" si="171"/>
        <v>#N/A</v>
      </c>
      <c r="CC192" s="60" t="e">
        <f t="shared" si="119"/>
        <v>#N/A</v>
      </c>
      <c r="CD192" s="60" t="e">
        <f ca="1">AVERAGE(OFFSET($CC$3,0,0,'Données projet'!$E$12+1,1))-AVERAGE(OFFSET($H$3,0,0,'Données projet'!$E$12+1,1))</f>
        <v>#N/A</v>
      </c>
      <c r="CE192" s="60" t="e">
        <f t="shared" si="148"/>
        <v>#N/A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 t="e">
        <f>EXP(-LN(2)/35)*CK191+(1-EXP(-LN(2)/35))/(LN(2)/35)*CG192*CH192*VLOOKUP('Données projet'!$B$12,Paramètres!$A$1:$I$89,3,0)*0.475*44/12</f>
        <v>#N/A</v>
      </c>
      <c r="CL192" s="23" t="e">
        <f>EXP(-LN(2)/25)*CL191+(1-EXP(-LN(2)/25))/(LN(2)/25)*Calculateur!CG192*Calculateur!CI192*VLOOKUP('Données projet'!$B$12,Paramètres!$A$1:$I$89,3,0)*0.475*44/12</f>
        <v>#N/A</v>
      </c>
      <c r="CM192" s="23" t="e">
        <f>EXP(-LN(2)/2)*CM191+(1-EXP(-LN(2)/2))/(LN(2)/2)*CG192*CJ192*VLOOKUP('Données projet'!$B$12,Paramètres!$A$1:$I$89,3,0)*0.475*44/12</f>
        <v>#N/A</v>
      </c>
      <c r="CN192" s="24" t="e">
        <f t="shared" si="172"/>
        <v>#N/A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0</v>
      </c>
      <c r="CU192" s="18" t="e">
        <f>CT192*VLOOKUP('Données projet'!$B$13,Paramètres!$A$1:$I$89,3,0)*VLOOKUP('Données projet'!$B$13,Paramètres!$A$1:$I$89,5,0)</f>
        <v>#N/A</v>
      </c>
      <c r="CV192" s="14" t="e">
        <f t="shared" si="173"/>
        <v>#N/A</v>
      </c>
      <c r="CW192" s="22" t="e">
        <f t="shared" si="174"/>
        <v>#N/A</v>
      </c>
      <c r="CX192" s="60" t="e">
        <f t="shared" si="122"/>
        <v>#N/A</v>
      </c>
      <c r="CY192" s="60" t="e">
        <f ca="1">AVERAGE(OFFSET($CX$3,0,0,'Données projet'!$E$13+1,1))-AVERAGE(OFFSET($H$3,0,0,'Données projet'!$E$13+1,1))</f>
        <v>#N/A</v>
      </c>
      <c r="CZ192" s="60" t="e">
        <f t="shared" si="150"/>
        <v>#N/A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 t="e">
        <f>EXP(-LN(2)/35)*DF191+(1-EXP(-LN(2)/35))/(LN(2)/35)*DB192*DC192*VLOOKUP('Données projet'!$B$13,Paramètres!$A$1:$I$89,3,0)*0.475*44/12</f>
        <v>#N/A</v>
      </c>
      <c r="DG192" s="23" t="e">
        <f>EXP(-LN(2)/25)*DG191+(1-EXP(-LN(2)/25))/(LN(2)/25)*Calculateur!DB192*Calculateur!DD192*VLOOKUP('Données projet'!$B$13,Paramètres!$A$1:$I$89,3,0)*0.475*44/12</f>
        <v>#N/A</v>
      </c>
      <c r="DH192" s="23" t="e">
        <f>EXP(-LN(2)/2)*DH191+(1-EXP(-LN(2)/2))/(LN(2)/2)*DB192*DE192*VLOOKUP('Données projet'!$B$13,Paramètres!$A$1:$I$89,3,0)*0.475*44/12</f>
        <v>#N/A</v>
      </c>
      <c r="DI192" s="24" t="e">
        <f t="shared" si="175"/>
        <v>#N/A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0" t="e">
        <f t="shared" si="128"/>
        <v>#N/A</v>
      </c>
      <c r="EO192" s="60" t="e">
        <f ca="1">AVERAGE(OFFSET($EN$3,0,0,'Données projet'!$E$15+1,1))-AVERAGE(OFFSET($H$3,0,0,'Données projet'!$E$15+1,1))</f>
        <v>#N/A</v>
      </c>
      <c r="EP192" s="60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0" t="e">
        <f t="shared" si="131"/>
        <v>#N/A</v>
      </c>
      <c r="FJ192" s="60" t="e">
        <f ca="1">AVERAGE(OFFSET($FI$3,0,0,'Données projet'!$E$16+1,1))-AVERAGE(OFFSET($H$3,0,0,'Données projet'!$E$16+1,1))</f>
        <v>#N/A</v>
      </c>
      <c r="FK192" s="60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0" t="e">
        <f t="shared" si="134"/>
        <v>#N/A</v>
      </c>
      <c r="GE192" s="60" t="e">
        <f ca="1">AVERAGE(OFFSET($GD$3,0,0,'Données projet'!$E$17+1,1))-AVERAGE(OFFSET($H$3,0,0,'Données projet'!$E$17+1,1))</f>
        <v>#N/A</v>
      </c>
      <c r="GF192" s="60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0" t="e">
        <f t="shared" si="137"/>
        <v>#N/A</v>
      </c>
      <c r="GZ192" s="60" t="e">
        <f ca="1">AVERAGE(OFFSET($GY$3,0,0,'Données projet'!$E$18+1,1))-AVERAGE(OFFSET($H$3,0,0,'Données projet'!$E$18+1,1))</f>
        <v>#N/A</v>
      </c>
      <c r="HA192" s="60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-1.1368683772161603E-13</v>
      </c>
      <c r="O193" s="14">
        <f>N193*VLOOKUP('Données projet'!$B$9,Paramètres!$A$1:$I$89,3,0)*VLOOKUP('Données projet'!$B$9,Paramètres!$A$1:$I$89,5,0)</f>
        <v>-7.626113074366004E-14</v>
      </c>
      <c r="P193" s="14" t="e">
        <f t="shared" si="141"/>
        <v>#NUM!</v>
      </c>
      <c r="Q193" s="22" t="e">
        <f t="shared" si="162"/>
        <v>#NUM!</v>
      </c>
      <c r="R193" s="60" t="e">
        <f t="shared" si="109"/>
        <v>#NUM!</v>
      </c>
      <c r="S193" s="60">
        <f ca="1">AVERAGE(OFFSET($R$3,0,0,'Données projet'!$E$9+1,1))-AVERAGE(OFFSET($H$3,0,0,'Données projet'!$E$9+1,1))</f>
        <v>241.62816740540188</v>
      </c>
      <c r="T193" s="60">
        <f t="shared" si="142"/>
        <v>188.36757679617921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2.1989625087270627E-2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2.1989625087270627E-2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1.4210854715202004E-13</v>
      </c>
      <c r="AJ193" s="14">
        <f>AI193*VLOOKUP('Données projet'!$B$10,Paramètres!$A$1:$I$89,3,0)*VLOOKUP('Données projet'!$B$10,Paramètres!$A$1:$I$89,5,0)</f>
        <v>1.5296564015443436E-13</v>
      </c>
      <c r="AK193" s="14">
        <f t="shared" si="164"/>
        <v>2.1870525827295819E-12</v>
      </c>
      <c r="AL193" s="22">
        <f t="shared" si="165"/>
        <v>4.0755317381896617E-12</v>
      </c>
      <c r="AM193" s="60">
        <f t="shared" si="113"/>
        <v>293.33333333333741</v>
      </c>
      <c r="AN193" s="60">
        <f ca="1">AVERAGE(OFFSET($AM$3,0,0,'Données projet'!$E$10+1,1))-AVERAGE(OFFSET($H$3,0,0,'Données projet'!$E$10+1,1))</f>
        <v>380.09050904348459</v>
      </c>
      <c r="AO193" s="60">
        <f t="shared" si="144"/>
        <v>166.97658184507776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0</v>
      </c>
      <c r="BE193" s="14" t="e">
        <f>BD193*VLOOKUP('Données projet'!$B$11,Paramètres!$A$1:$I$89,3,0)*VLOOKUP('Données projet'!$B$11,Paramètres!$A$1:$I$89,5,0)</f>
        <v>#N/A</v>
      </c>
      <c r="BF193" s="14" t="e">
        <f t="shared" si="167"/>
        <v>#N/A</v>
      </c>
      <c r="BG193" s="22" t="e">
        <f t="shared" si="168"/>
        <v>#N/A</v>
      </c>
      <c r="BH193" s="60" t="e">
        <f t="shared" si="116"/>
        <v>#N/A</v>
      </c>
      <c r="BI193" s="60" t="e">
        <f ca="1">AVERAGE(OFFSET($BH$3,0,0,'Données projet'!$E$11+1,1))-AVERAGE(OFFSET($H$3,0,0,'Données projet'!$E$11+1,1))</f>
        <v>#N/A</v>
      </c>
      <c r="BJ193" s="60" t="e">
        <f t="shared" si="146"/>
        <v>#N/A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 t="e">
        <f>EXP(-LN(2)/35)*BP192+(1-EXP(-LN(2)/35))/(LN(2)/35)*BL193*BM193*VLOOKUP('Données projet'!$B$11,Paramètres!$A$1:$I$89,3,0)*0.475*44/12</f>
        <v>#N/A</v>
      </c>
      <c r="BQ193" s="23" t="e">
        <f>EXP(-LN(2)/25)*BQ192+(1-EXP(-LN(2)/25))/(LN(2)/25)*Calculateur!BL193*Calculateur!BN193*VLOOKUP('Données projet'!$B$11,Paramètres!$A$1:$I$89,3,0)*0.475*44/12</f>
        <v>#N/A</v>
      </c>
      <c r="BR193" s="23" t="e">
        <f>EXP(-LN(2)/2)*BR192+(1-EXP(-LN(2)/2))/(LN(2)/2)*BL193*BO193*VLOOKUP('Données projet'!$B$11,Paramètres!$A$1:$I$89,3,0)*0.475*44/12</f>
        <v>#N/A</v>
      </c>
      <c r="BS193" s="24" t="e">
        <f t="shared" si="169"/>
        <v>#N/A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0</v>
      </c>
      <c r="BZ193" s="14" t="e">
        <f>BY193*VLOOKUP('Données projet'!$B$12,Paramètres!$A$1:$I$89,3,0)*VLOOKUP('Données projet'!$B$12,Paramètres!$A$1:$I$89,5,0)</f>
        <v>#N/A</v>
      </c>
      <c r="CA193" s="14" t="e">
        <f t="shared" si="170"/>
        <v>#N/A</v>
      </c>
      <c r="CB193" s="22" t="e">
        <f t="shared" si="171"/>
        <v>#N/A</v>
      </c>
      <c r="CC193" s="60" t="e">
        <f t="shared" si="119"/>
        <v>#N/A</v>
      </c>
      <c r="CD193" s="60" t="e">
        <f ca="1">AVERAGE(OFFSET($CC$3,0,0,'Données projet'!$E$12+1,1))-AVERAGE(OFFSET($H$3,0,0,'Données projet'!$E$12+1,1))</f>
        <v>#N/A</v>
      </c>
      <c r="CE193" s="60" t="e">
        <f t="shared" si="148"/>
        <v>#N/A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 t="e">
        <f>EXP(-LN(2)/35)*CK192+(1-EXP(-LN(2)/35))/(LN(2)/35)*CG193*CH193*VLOOKUP('Données projet'!$B$12,Paramètres!$A$1:$I$89,3,0)*0.475*44/12</f>
        <v>#N/A</v>
      </c>
      <c r="CL193" s="23" t="e">
        <f>EXP(-LN(2)/25)*CL192+(1-EXP(-LN(2)/25))/(LN(2)/25)*Calculateur!CG193*Calculateur!CI193*VLOOKUP('Données projet'!$B$12,Paramètres!$A$1:$I$89,3,0)*0.475*44/12</f>
        <v>#N/A</v>
      </c>
      <c r="CM193" s="23" t="e">
        <f>EXP(-LN(2)/2)*CM192+(1-EXP(-LN(2)/2))/(LN(2)/2)*CG193*CJ193*VLOOKUP('Données projet'!$B$12,Paramètres!$A$1:$I$89,3,0)*0.475*44/12</f>
        <v>#N/A</v>
      </c>
      <c r="CN193" s="24" t="e">
        <f t="shared" si="172"/>
        <v>#N/A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0</v>
      </c>
      <c r="CU193" s="18" t="e">
        <f>CT193*VLOOKUP('Données projet'!$B$13,Paramètres!$A$1:$I$89,3,0)*VLOOKUP('Données projet'!$B$13,Paramètres!$A$1:$I$89,5,0)</f>
        <v>#N/A</v>
      </c>
      <c r="CV193" s="14" t="e">
        <f t="shared" si="173"/>
        <v>#N/A</v>
      </c>
      <c r="CW193" s="22" t="e">
        <f t="shared" si="174"/>
        <v>#N/A</v>
      </c>
      <c r="CX193" s="60" t="e">
        <f t="shared" si="122"/>
        <v>#N/A</v>
      </c>
      <c r="CY193" s="60" t="e">
        <f ca="1">AVERAGE(OFFSET($CX$3,0,0,'Données projet'!$E$13+1,1))-AVERAGE(OFFSET($H$3,0,0,'Données projet'!$E$13+1,1))</f>
        <v>#N/A</v>
      </c>
      <c r="CZ193" s="60" t="e">
        <f t="shared" si="150"/>
        <v>#N/A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 t="e">
        <f>EXP(-LN(2)/35)*DF192+(1-EXP(-LN(2)/35))/(LN(2)/35)*DB193*DC193*VLOOKUP('Données projet'!$B$13,Paramètres!$A$1:$I$89,3,0)*0.475*44/12</f>
        <v>#N/A</v>
      </c>
      <c r="DG193" s="23" t="e">
        <f>EXP(-LN(2)/25)*DG192+(1-EXP(-LN(2)/25))/(LN(2)/25)*Calculateur!DB193*Calculateur!DD193*VLOOKUP('Données projet'!$B$13,Paramètres!$A$1:$I$89,3,0)*0.475*44/12</f>
        <v>#N/A</v>
      </c>
      <c r="DH193" s="23" t="e">
        <f>EXP(-LN(2)/2)*DH192+(1-EXP(-LN(2)/2))/(LN(2)/2)*DB193*DE193*VLOOKUP('Données projet'!$B$13,Paramètres!$A$1:$I$89,3,0)*0.475*44/12</f>
        <v>#N/A</v>
      </c>
      <c r="DI193" s="24" t="e">
        <f t="shared" si="175"/>
        <v>#N/A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0" t="e">
        <f t="shared" si="128"/>
        <v>#N/A</v>
      </c>
      <c r="EO193" s="60" t="e">
        <f ca="1">AVERAGE(OFFSET($EN$3,0,0,'Données projet'!$E$15+1,1))-AVERAGE(OFFSET($H$3,0,0,'Données projet'!$E$15+1,1))</f>
        <v>#N/A</v>
      </c>
      <c r="EP193" s="60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0" t="e">
        <f t="shared" si="131"/>
        <v>#N/A</v>
      </c>
      <c r="FJ193" s="60" t="e">
        <f ca="1">AVERAGE(OFFSET($FI$3,0,0,'Données projet'!$E$16+1,1))-AVERAGE(OFFSET($H$3,0,0,'Données projet'!$E$16+1,1))</f>
        <v>#N/A</v>
      </c>
      <c r="FK193" s="60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0" t="e">
        <f t="shared" si="134"/>
        <v>#N/A</v>
      </c>
      <c r="GE193" s="60" t="e">
        <f ca="1">AVERAGE(OFFSET($GD$3,0,0,'Données projet'!$E$17+1,1))-AVERAGE(OFFSET($H$3,0,0,'Données projet'!$E$17+1,1))</f>
        <v>#N/A</v>
      </c>
      <c r="GF193" s="60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0" t="e">
        <f t="shared" si="137"/>
        <v>#N/A</v>
      </c>
      <c r="GZ193" s="60" t="e">
        <f ca="1">AVERAGE(OFFSET($GY$3,0,0,'Données projet'!$E$18+1,1))-AVERAGE(OFFSET($H$3,0,0,'Données projet'!$E$18+1,1))</f>
        <v>#N/A</v>
      </c>
      <c r="HA193" s="60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-1.1368683772161603E-13</v>
      </c>
      <c r="O194" s="14">
        <f>N194*VLOOKUP('Données projet'!$B$9,Paramètres!$A$1:$I$89,3,0)*VLOOKUP('Données projet'!$B$9,Paramètres!$A$1:$I$89,5,0)</f>
        <v>-7.626113074366004E-14</v>
      </c>
      <c r="P194" s="14" t="e">
        <f t="shared" si="141"/>
        <v>#NUM!</v>
      </c>
      <c r="Q194" s="22" t="e">
        <f t="shared" si="162"/>
        <v>#NUM!</v>
      </c>
      <c r="R194" s="60" t="e">
        <f t="shared" si="109"/>
        <v>#NUM!</v>
      </c>
      <c r="S194" s="60">
        <f ca="1">AVERAGE(OFFSET($R$3,0,0,'Données projet'!$E$9+1,1))-AVERAGE(OFFSET($H$3,0,0,'Données projet'!$E$9+1,1))</f>
        <v>241.62816740540188</v>
      </c>
      <c r="T194" s="60">
        <f t="shared" si="142"/>
        <v>188.36757679617921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2.1388317632875086E-2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2.1388317632875086E-2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1.4210854715202004E-13</v>
      </c>
      <c r="AJ194" s="14">
        <f>AI194*VLOOKUP('Données projet'!$B$10,Paramètres!$A$1:$I$89,3,0)*VLOOKUP('Données projet'!$B$10,Paramètres!$A$1:$I$89,5,0)</f>
        <v>1.5296564015443436E-13</v>
      </c>
      <c r="AK194" s="14">
        <f t="shared" si="164"/>
        <v>2.1870525827295819E-12</v>
      </c>
      <c r="AL194" s="22">
        <f t="shared" si="165"/>
        <v>4.0755317381896617E-12</v>
      </c>
      <c r="AM194" s="60">
        <f t="shared" si="113"/>
        <v>293.33333333333741</v>
      </c>
      <c r="AN194" s="60">
        <f ca="1">AVERAGE(OFFSET($AM$3,0,0,'Données projet'!$E$10+1,1))-AVERAGE(OFFSET($H$3,0,0,'Données projet'!$E$10+1,1))</f>
        <v>380.09050904348459</v>
      </c>
      <c r="AO194" s="60">
        <f t="shared" si="144"/>
        <v>166.97658184507776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0</v>
      </c>
      <c r="BE194" s="14" t="e">
        <f>BD194*VLOOKUP('Données projet'!$B$11,Paramètres!$A$1:$I$89,3,0)*VLOOKUP('Données projet'!$B$11,Paramètres!$A$1:$I$89,5,0)</f>
        <v>#N/A</v>
      </c>
      <c r="BF194" s="14" t="e">
        <f t="shared" si="167"/>
        <v>#N/A</v>
      </c>
      <c r="BG194" s="22" t="e">
        <f t="shared" si="168"/>
        <v>#N/A</v>
      </c>
      <c r="BH194" s="60" t="e">
        <f t="shared" si="116"/>
        <v>#N/A</v>
      </c>
      <c r="BI194" s="60" t="e">
        <f ca="1">AVERAGE(OFFSET($BH$3,0,0,'Données projet'!$E$11+1,1))-AVERAGE(OFFSET($H$3,0,0,'Données projet'!$E$11+1,1))</f>
        <v>#N/A</v>
      </c>
      <c r="BJ194" s="60" t="e">
        <f t="shared" si="146"/>
        <v>#N/A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 t="e">
        <f>EXP(-LN(2)/35)*BP193+(1-EXP(-LN(2)/35))/(LN(2)/35)*BL194*BM194*VLOOKUP('Données projet'!$B$11,Paramètres!$A$1:$I$89,3,0)*0.475*44/12</f>
        <v>#N/A</v>
      </c>
      <c r="BQ194" s="23" t="e">
        <f>EXP(-LN(2)/25)*BQ193+(1-EXP(-LN(2)/25))/(LN(2)/25)*Calculateur!BL194*Calculateur!BN194*VLOOKUP('Données projet'!$B$11,Paramètres!$A$1:$I$89,3,0)*0.475*44/12</f>
        <v>#N/A</v>
      </c>
      <c r="BR194" s="23" t="e">
        <f>EXP(-LN(2)/2)*BR193+(1-EXP(-LN(2)/2))/(LN(2)/2)*BL194*BO194*VLOOKUP('Données projet'!$B$11,Paramètres!$A$1:$I$89,3,0)*0.475*44/12</f>
        <v>#N/A</v>
      </c>
      <c r="BS194" s="24" t="e">
        <f t="shared" si="169"/>
        <v>#N/A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0</v>
      </c>
      <c r="BZ194" s="14" t="e">
        <f>BY194*VLOOKUP('Données projet'!$B$12,Paramètres!$A$1:$I$89,3,0)*VLOOKUP('Données projet'!$B$12,Paramètres!$A$1:$I$89,5,0)</f>
        <v>#N/A</v>
      </c>
      <c r="CA194" s="14" t="e">
        <f t="shared" si="170"/>
        <v>#N/A</v>
      </c>
      <c r="CB194" s="22" t="e">
        <f t="shared" si="171"/>
        <v>#N/A</v>
      </c>
      <c r="CC194" s="60" t="e">
        <f t="shared" si="119"/>
        <v>#N/A</v>
      </c>
      <c r="CD194" s="60" t="e">
        <f ca="1">AVERAGE(OFFSET($CC$3,0,0,'Données projet'!$E$12+1,1))-AVERAGE(OFFSET($H$3,0,0,'Données projet'!$E$12+1,1))</f>
        <v>#N/A</v>
      </c>
      <c r="CE194" s="60" t="e">
        <f t="shared" si="148"/>
        <v>#N/A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 t="e">
        <f>EXP(-LN(2)/35)*CK193+(1-EXP(-LN(2)/35))/(LN(2)/35)*CG194*CH194*VLOOKUP('Données projet'!$B$12,Paramètres!$A$1:$I$89,3,0)*0.475*44/12</f>
        <v>#N/A</v>
      </c>
      <c r="CL194" s="23" t="e">
        <f>EXP(-LN(2)/25)*CL193+(1-EXP(-LN(2)/25))/(LN(2)/25)*Calculateur!CG194*Calculateur!CI194*VLOOKUP('Données projet'!$B$12,Paramètres!$A$1:$I$89,3,0)*0.475*44/12</f>
        <v>#N/A</v>
      </c>
      <c r="CM194" s="23" t="e">
        <f>EXP(-LN(2)/2)*CM193+(1-EXP(-LN(2)/2))/(LN(2)/2)*CG194*CJ194*VLOOKUP('Données projet'!$B$12,Paramètres!$A$1:$I$89,3,0)*0.475*44/12</f>
        <v>#N/A</v>
      </c>
      <c r="CN194" s="24" t="e">
        <f t="shared" si="172"/>
        <v>#N/A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0</v>
      </c>
      <c r="CU194" s="18" t="e">
        <f>CT194*VLOOKUP('Données projet'!$B$13,Paramètres!$A$1:$I$89,3,0)*VLOOKUP('Données projet'!$B$13,Paramètres!$A$1:$I$89,5,0)</f>
        <v>#N/A</v>
      </c>
      <c r="CV194" s="14" t="e">
        <f t="shared" si="173"/>
        <v>#N/A</v>
      </c>
      <c r="CW194" s="22" t="e">
        <f t="shared" si="174"/>
        <v>#N/A</v>
      </c>
      <c r="CX194" s="60" t="e">
        <f t="shared" si="122"/>
        <v>#N/A</v>
      </c>
      <c r="CY194" s="60" t="e">
        <f ca="1">AVERAGE(OFFSET($CX$3,0,0,'Données projet'!$E$13+1,1))-AVERAGE(OFFSET($H$3,0,0,'Données projet'!$E$13+1,1))</f>
        <v>#N/A</v>
      </c>
      <c r="CZ194" s="60" t="e">
        <f t="shared" si="150"/>
        <v>#N/A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 t="e">
        <f>EXP(-LN(2)/35)*DF193+(1-EXP(-LN(2)/35))/(LN(2)/35)*DB194*DC194*VLOOKUP('Données projet'!$B$13,Paramètres!$A$1:$I$89,3,0)*0.475*44/12</f>
        <v>#N/A</v>
      </c>
      <c r="DG194" s="23" t="e">
        <f>EXP(-LN(2)/25)*DG193+(1-EXP(-LN(2)/25))/(LN(2)/25)*Calculateur!DB194*Calculateur!DD194*VLOOKUP('Données projet'!$B$13,Paramètres!$A$1:$I$89,3,0)*0.475*44/12</f>
        <v>#N/A</v>
      </c>
      <c r="DH194" s="23" t="e">
        <f>EXP(-LN(2)/2)*DH193+(1-EXP(-LN(2)/2))/(LN(2)/2)*DB194*DE194*VLOOKUP('Données projet'!$B$13,Paramètres!$A$1:$I$89,3,0)*0.475*44/12</f>
        <v>#N/A</v>
      </c>
      <c r="DI194" s="24" t="e">
        <f t="shared" si="175"/>
        <v>#N/A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0" t="e">
        <f t="shared" si="128"/>
        <v>#N/A</v>
      </c>
      <c r="EO194" s="60" t="e">
        <f ca="1">AVERAGE(OFFSET($EN$3,0,0,'Données projet'!$E$15+1,1))-AVERAGE(OFFSET($H$3,0,0,'Données projet'!$E$15+1,1))</f>
        <v>#N/A</v>
      </c>
      <c r="EP194" s="60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0" t="e">
        <f t="shared" si="131"/>
        <v>#N/A</v>
      </c>
      <c r="FJ194" s="60" t="e">
        <f ca="1">AVERAGE(OFFSET($FI$3,0,0,'Données projet'!$E$16+1,1))-AVERAGE(OFFSET($H$3,0,0,'Données projet'!$E$16+1,1))</f>
        <v>#N/A</v>
      </c>
      <c r="FK194" s="60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0" t="e">
        <f t="shared" si="134"/>
        <v>#N/A</v>
      </c>
      <c r="GE194" s="60" t="e">
        <f ca="1">AVERAGE(OFFSET($GD$3,0,0,'Données projet'!$E$17+1,1))-AVERAGE(OFFSET($H$3,0,0,'Données projet'!$E$17+1,1))</f>
        <v>#N/A</v>
      </c>
      <c r="GF194" s="60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0" t="e">
        <f t="shared" si="137"/>
        <v>#N/A</v>
      </c>
      <c r="GZ194" s="60" t="e">
        <f ca="1">AVERAGE(OFFSET($GY$3,0,0,'Données projet'!$E$18+1,1))-AVERAGE(OFFSET($H$3,0,0,'Données projet'!$E$18+1,1))</f>
        <v>#N/A</v>
      </c>
      <c r="HA194" s="60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-1.1368683772161603E-13</v>
      </c>
      <c r="O195" s="14">
        <f>N195*VLOOKUP('Données projet'!$B$9,Paramètres!$A$1:$I$89,3,0)*VLOOKUP('Données projet'!$B$9,Paramètres!$A$1:$I$89,5,0)</f>
        <v>-7.626113074366004E-14</v>
      </c>
      <c r="P195" s="14" t="e">
        <f t="shared" si="141"/>
        <v>#NUM!</v>
      </c>
      <c r="Q195" s="22" t="e">
        <f t="shared" si="162"/>
        <v>#NUM!</v>
      </c>
      <c r="R195" s="60" t="e">
        <f t="shared" ref="R195:R203" si="191">Q195+(I195+J195)*44/12</f>
        <v>#NUM!</v>
      </c>
      <c r="S195" s="60">
        <f ca="1">AVERAGE(OFFSET($R$3,0,0,'Données projet'!$E$9+1,1))-AVERAGE(OFFSET($H$3,0,0,'Données projet'!$E$9+1,1))</f>
        <v>241.62816740540188</v>
      </c>
      <c r="T195" s="60">
        <f t="shared" si="142"/>
        <v>188.36757679617921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2.0803452962441377E-2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2.0803452962441377E-2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1.4210854715202004E-13</v>
      </c>
      <c r="AJ195" s="14">
        <f>AI195*VLOOKUP('Données projet'!$B$10,Paramètres!$A$1:$I$89,3,0)*VLOOKUP('Données projet'!$B$10,Paramètres!$A$1:$I$89,5,0)</f>
        <v>1.5296564015443436E-13</v>
      </c>
      <c r="AK195" s="14">
        <f t="shared" si="164"/>
        <v>2.1870525827295819E-12</v>
      </c>
      <c r="AL195" s="22">
        <f t="shared" si="165"/>
        <v>4.0755317381896617E-12</v>
      </c>
      <c r="AM195" s="60">
        <f t="shared" si="113"/>
        <v>293.33333333333741</v>
      </c>
      <c r="AN195" s="60">
        <f ca="1">AVERAGE(OFFSET($AM$3,0,0,'Données projet'!$E$10+1,1))-AVERAGE(OFFSET($H$3,0,0,'Données projet'!$E$10+1,1))</f>
        <v>380.09050904348459</v>
      </c>
      <c r="AO195" s="60">
        <f t="shared" si="144"/>
        <v>166.97658184507776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0</v>
      </c>
      <c r="BE195" s="14" t="e">
        <f>BD195*VLOOKUP('Données projet'!$B$11,Paramètres!$A$1:$I$89,3,0)*VLOOKUP('Données projet'!$B$11,Paramètres!$A$1:$I$89,5,0)</f>
        <v>#N/A</v>
      </c>
      <c r="BF195" s="14" t="e">
        <f t="shared" si="167"/>
        <v>#N/A</v>
      </c>
      <c r="BG195" s="22" t="e">
        <f t="shared" si="168"/>
        <v>#N/A</v>
      </c>
      <c r="BH195" s="60" t="e">
        <f t="shared" si="116"/>
        <v>#N/A</v>
      </c>
      <c r="BI195" s="60" t="e">
        <f ca="1">AVERAGE(OFFSET($BH$3,0,0,'Données projet'!$E$11+1,1))-AVERAGE(OFFSET($H$3,0,0,'Données projet'!$E$11+1,1))</f>
        <v>#N/A</v>
      </c>
      <c r="BJ195" s="60" t="e">
        <f t="shared" si="146"/>
        <v>#N/A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 t="e">
        <f>EXP(-LN(2)/35)*BP194+(1-EXP(-LN(2)/35))/(LN(2)/35)*BL195*BM195*VLOOKUP('Données projet'!$B$11,Paramètres!$A$1:$I$89,3,0)*0.475*44/12</f>
        <v>#N/A</v>
      </c>
      <c r="BQ195" s="23" t="e">
        <f>EXP(-LN(2)/25)*BQ194+(1-EXP(-LN(2)/25))/(LN(2)/25)*Calculateur!BL195*Calculateur!BN195*VLOOKUP('Données projet'!$B$11,Paramètres!$A$1:$I$89,3,0)*0.475*44/12</f>
        <v>#N/A</v>
      </c>
      <c r="BR195" s="23" t="e">
        <f>EXP(-LN(2)/2)*BR194+(1-EXP(-LN(2)/2))/(LN(2)/2)*BL195*BO195*VLOOKUP('Données projet'!$B$11,Paramètres!$A$1:$I$89,3,0)*0.475*44/12</f>
        <v>#N/A</v>
      </c>
      <c r="BS195" s="24" t="e">
        <f t="shared" si="169"/>
        <v>#N/A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0</v>
      </c>
      <c r="BZ195" s="14" t="e">
        <f>BY195*VLOOKUP('Données projet'!$B$12,Paramètres!$A$1:$I$89,3,0)*VLOOKUP('Données projet'!$B$12,Paramètres!$A$1:$I$89,5,0)</f>
        <v>#N/A</v>
      </c>
      <c r="CA195" s="14" t="e">
        <f t="shared" si="170"/>
        <v>#N/A</v>
      </c>
      <c r="CB195" s="22" t="e">
        <f t="shared" si="171"/>
        <v>#N/A</v>
      </c>
      <c r="CC195" s="60" t="e">
        <f t="shared" si="119"/>
        <v>#N/A</v>
      </c>
      <c r="CD195" s="60" t="e">
        <f ca="1">AVERAGE(OFFSET($CC$3,0,0,'Données projet'!$E$12+1,1))-AVERAGE(OFFSET($H$3,0,0,'Données projet'!$E$12+1,1))</f>
        <v>#N/A</v>
      </c>
      <c r="CE195" s="60" t="e">
        <f t="shared" si="148"/>
        <v>#N/A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 t="e">
        <f>EXP(-LN(2)/35)*CK194+(1-EXP(-LN(2)/35))/(LN(2)/35)*CG195*CH195*VLOOKUP('Données projet'!$B$12,Paramètres!$A$1:$I$89,3,0)*0.475*44/12</f>
        <v>#N/A</v>
      </c>
      <c r="CL195" s="23" t="e">
        <f>EXP(-LN(2)/25)*CL194+(1-EXP(-LN(2)/25))/(LN(2)/25)*Calculateur!CG195*Calculateur!CI195*VLOOKUP('Données projet'!$B$12,Paramètres!$A$1:$I$89,3,0)*0.475*44/12</f>
        <v>#N/A</v>
      </c>
      <c r="CM195" s="23" t="e">
        <f>EXP(-LN(2)/2)*CM194+(1-EXP(-LN(2)/2))/(LN(2)/2)*CG195*CJ195*VLOOKUP('Données projet'!$B$12,Paramètres!$A$1:$I$89,3,0)*0.475*44/12</f>
        <v>#N/A</v>
      </c>
      <c r="CN195" s="24" t="e">
        <f t="shared" si="172"/>
        <v>#N/A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0</v>
      </c>
      <c r="CU195" s="18" t="e">
        <f>CT195*VLOOKUP('Données projet'!$B$13,Paramètres!$A$1:$I$89,3,0)*VLOOKUP('Données projet'!$B$13,Paramètres!$A$1:$I$89,5,0)</f>
        <v>#N/A</v>
      </c>
      <c r="CV195" s="14" t="e">
        <f t="shared" si="173"/>
        <v>#N/A</v>
      </c>
      <c r="CW195" s="22" t="e">
        <f t="shared" si="174"/>
        <v>#N/A</v>
      </c>
      <c r="CX195" s="60" t="e">
        <f t="shared" si="122"/>
        <v>#N/A</v>
      </c>
      <c r="CY195" s="60" t="e">
        <f ca="1">AVERAGE(OFFSET($CX$3,0,0,'Données projet'!$E$13+1,1))-AVERAGE(OFFSET($H$3,0,0,'Données projet'!$E$13+1,1))</f>
        <v>#N/A</v>
      </c>
      <c r="CZ195" s="60" t="e">
        <f t="shared" si="150"/>
        <v>#N/A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 t="e">
        <f>EXP(-LN(2)/35)*DF194+(1-EXP(-LN(2)/35))/(LN(2)/35)*DB195*DC195*VLOOKUP('Données projet'!$B$13,Paramètres!$A$1:$I$89,3,0)*0.475*44/12</f>
        <v>#N/A</v>
      </c>
      <c r="DG195" s="23" t="e">
        <f>EXP(-LN(2)/25)*DG194+(1-EXP(-LN(2)/25))/(LN(2)/25)*Calculateur!DB195*Calculateur!DD195*VLOOKUP('Données projet'!$B$13,Paramètres!$A$1:$I$89,3,0)*0.475*44/12</f>
        <v>#N/A</v>
      </c>
      <c r="DH195" s="23" t="e">
        <f>EXP(-LN(2)/2)*DH194+(1-EXP(-LN(2)/2))/(LN(2)/2)*DB195*DE195*VLOOKUP('Données projet'!$B$13,Paramètres!$A$1:$I$89,3,0)*0.475*44/12</f>
        <v>#N/A</v>
      </c>
      <c r="DI195" s="24" t="e">
        <f t="shared" si="175"/>
        <v>#N/A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0" t="e">
        <f t="shared" si="128"/>
        <v>#N/A</v>
      </c>
      <c r="EO195" s="60" t="e">
        <f ca="1">AVERAGE(OFFSET($EN$3,0,0,'Données projet'!$E$15+1,1))-AVERAGE(OFFSET($H$3,0,0,'Données projet'!$E$15+1,1))</f>
        <v>#N/A</v>
      </c>
      <c r="EP195" s="60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0" t="e">
        <f t="shared" si="131"/>
        <v>#N/A</v>
      </c>
      <c r="FJ195" s="60" t="e">
        <f ca="1">AVERAGE(OFFSET($FI$3,0,0,'Données projet'!$E$16+1,1))-AVERAGE(OFFSET($H$3,0,0,'Données projet'!$E$16+1,1))</f>
        <v>#N/A</v>
      </c>
      <c r="FK195" s="60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0" t="e">
        <f t="shared" si="134"/>
        <v>#N/A</v>
      </c>
      <c r="GE195" s="60" t="e">
        <f ca="1">AVERAGE(OFFSET($GD$3,0,0,'Données projet'!$E$17+1,1))-AVERAGE(OFFSET($H$3,0,0,'Données projet'!$E$17+1,1))</f>
        <v>#N/A</v>
      </c>
      <c r="GF195" s="60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0" t="e">
        <f t="shared" si="137"/>
        <v>#N/A</v>
      </c>
      <c r="GZ195" s="60" t="e">
        <f ca="1">AVERAGE(OFFSET($GY$3,0,0,'Données projet'!$E$18+1,1))-AVERAGE(OFFSET($H$3,0,0,'Données projet'!$E$18+1,1))</f>
        <v>#N/A</v>
      </c>
      <c r="HA195" s="60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-1.1368683772161603E-13</v>
      </c>
      <c r="O196" s="14">
        <f>N196*VLOOKUP('Données projet'!$B$9,Paramètres!$A$1:$I$89,3,0)*VLOOKUP('Données projet'!$B$9,Paramètres!$A$1:$I$89,5,0)</f>
        <v>-7.626113074366004E-14</v>
      </c>
      <c r="P196" s="14" t="e">
        <f t="shared" si="141"/>
        <v>#NUM!</v>
      </c>
      <c r="Q196" s="22" t="e">
        <f t="shared" si="162"/>
        <v>#NUM!</v>
      </c>
      <c r="R196" s="60" t="e">
        <f t="shared" si="191"/>
        <v>#NUM!</v>
      </c>
      <c r="S196" s="60">
        <f ca="1">AVERAGE(OFFSET($R$3,0,0,'Données projet'!$E$9+1,1))-AVERAGE(OFFSET($H$3,0,0,'Données projet'!$E$9+1,1))</f>
        <v>241.62816740540188</v>
      </c>
      <c r="T196" s="60">
        <f t="shared" si="142"/>
        <v>188.36757679617921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2.0234581447177373E-2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2.0234581447177373E-2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1.4210854715202004E-13</v>
      </c>
      <c r="AJ196" s="14">
        <f>AI196*VLOOKUP('Données projet'!$B$10,Paramètres!$A$1:$I$89,3,0)*VLOOKUP('Données projet'!$B$10,Paramètres!$A$1:$I$89,5,0)</f>
        <v>1.5296564015443436E-13</v>
      </c>
      <c r="AK196" s="14">
        <f t="shared" si="164"/>
        <v>2.1870525827295819E-12</v>
      </c>
      <c r="AL196" s="22">
        <f t="shared" si="165"/>
        <v>4.0755317381896617E-12</v>
      </c>
      <c r="AM196" s="60">
        <f t="shared" ref="AM196:AM203" si="193">AL196+(AD196+AE196)*44/12</f>
        <v>293.33333333333741</v>
      </c>
      <c r="AN196" s="60">
        <f ca="1">AVERAGE(OFFSET($AM$3,0,0,'Données projet'!$E$10+1,1))-AVERAGE(OFFSET($H$3,0,0,'Données projet'!$E$10+1,1))</f>
        <v>380.09050904348459</v>
      </c>
      <c r="AO196" s="60">
        <f t="shared" si="144"/>
        <v>166.97658184507776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0</v>
      </c>
      <c r="BE196" s="14" t="e">
        <f>BD196*VLOOKUP('Données projet'!$B$11,Paramètres!$A$1:$I$89,3,0)*VLOOKUP('Données projet'!$B$11,Paramètres!$A$1:$I$89,5,0)</f>
        <v>#N/A</v>
      </c>
      <c r="BF196" s="14" t="e">
        <f t="shared" si="167"/>
        <v>#N/A</v>
      </c>
      <c r="BG196" s="22" t="e">
        <f t="shared" si="168"/>
        <v>#N/A</v>
      </c>
      <c r="BH196" s="60" t="e">
        <f t="shared" ref="BH196:BH203" si="194">BG196+(AY196+AZ196)*44/12</f>
        <v>#N/A</v>
      </c>
      <c r="BI196" s="60" t="e">
        <f ca="1">AVERAGE(OFFSET($BH$3,0,0,'Données projet'!$E$11+1,1))-AVERAGE(OFFSET($H$3,0,0,'Données projet'!$E$11+1,1))</f>
        <v>#N/A</v>
      </c>
      <c r="BJ196" s="60" t="e">
        <f t="shared" si="146"/>
        <v>#N/A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 t="e">
        <f>EXP(-LN(2)/35)*BP195+(1-EXP(-LN(2)/35))/(LN(2)/35)*BL196*BM196*VLOOKUP('Données projet'!$B$11,Paramètres!$A$1:$I$89,3,0)*0.475*44/12</f>
        <v>#N/A</v>
      </c>
      <c r="BQ196" s="23" t="e">
        <f>EXP(-LN(2)/25)*BQ195+(1-EXP(-LN(2)/25))/(LN(2)/25)*Calculateur!BL196*Calculateur!BN196*VLOOKUP('Données projet'!$B$11,Paramètres!$A$1:$I$89,3,0)*0.475*44/12</f>
        <v>#N/A</v>
      </c>
      <c r="BR196" s="23" t="e">
        <f>EXP(-LN(2)/2)*BR195+(1-EXP(-LN(2)/2))/(LN(2)/2)*BL196*BO196*VLOOKUP('Données projet'!$B$11,Paramètres!$A$1:$I$89,3,0)*0.475*44/12</f>
        <v>#N/A</v>
      </c>
      <c r="BS196" s="24" t="e">
        <f t="shared" si="169"/>
        <v>#N/A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0</v>
      </c>
      <c r="BZ196" s="14" t="e">
        <f>BY196*VLOOKUP('Données projet'!$B$12,Paramètres!$A$1:$I$89,3,0)*VLOOKUP('Données projet'!$B$12,Paramètres!$A$1:$I$89,5,0)</f>
        <v>#N/A</v>
      </c>
      <c r="CA196" s="14" t="e">
        <f t="shared" si="170"/>
        <v>#N/A</v>
      </c>
      <c r="CB196" s="22" t="e">
        <f t="shared" si="171"/>
        <v>#N/A</v>
      </c>
      <c r="CC196" s="60" t="e">
        <f t="shared" ref="CC196:CC203" si="195">CB196+(BT196+BU196)*44/12</f>
        <v>#N/A</v>
      </c>
      <c r="CD196" s="60" t="e">
        <f ca="1">AVERAGE(OFFSET($CC$3,0,0,'Données projet'!$E$12+1,1))-AVERAGE(OFFSET($H$3,0,0,'Données projet'!$E$12+1,1))</f>
        <v>#N/A</v>
      </c>
      <c r="CE196" s="60" t="e">
        <f t="shared" si="148"/>
        <v>#N/A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 t="e">
        <f>EXP(-LN(2)/35)*CK195+(1-EXP(-LN(2)/35))/(LN(2)/35)*CG196*CH196*VLOOKUP('Données projet'!$B$12,Paramètres!$A$1:$I$89,3,0)*0.475*44/12</f>
        <v>#N/A</v>
      </c>
      <c r="CL196" s="23" t="e">
        <f>EXP(-LN(2)/25)*CL195+(1-EXP(-LN(2)/25))/(LN(2)/25)*Calculateur!CG196*Calculateur!CI196*VLOOKUP('Données projet'!$B$12,Paramètres!$A$1:$I$89,3,0)*0.475*44/12</f>
        <v>#N/A</v>
      </c>
      <c r="CM196" s="23" t="e">
        <f>EXP(-LN(2)/2)*CM195+(1-EXP(-LN(2)/2))/(LN(2)/2)*CG196*CJ196*VLOOKUP('Données projet'!$B$12,Paramètres!$A$1:$I$89,3,0)*0.475*44/12</f>
        <v>#N/A</v>
      </c>
      <c r="CN196" s="24" t="e">
        <f t="shared" si="172"/>
        <v>#N/A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0</v>
      </c>
      <c r="CU196" s="18" t="e">
        <f>CT196*VLOOKUP('Données projet'!$B$13,Paramètres!$A$1:$I$89,3,0)*VLOOKUP('Données projet'!$B$13,Paramètres!$A$1:$I$89,5,0)</f>
        <v>#N/A</v>
      </c>
      <c r="CV196" s="14" t="e">
        <f t="shared" si="173"/>
        <v>#N/A</v>
      </c>
      <c r="CW196" s="22" t="e">
        <f t="shared" si="174"/>
        <v>#N/A</v>
      </c>
      <c r="CX196" s="60" t="e">
        <f t="shared" ref="CX196:CX203" si="196">CW196+(CO196+CP196)*44/12</f>
        <v>#N/A</v>
      </c>
      <c r="CY196" s="60" t="e">
        <f ca="1">AVERAGE(OFFSET($CX$3,0,0,'Données projet'!$E$13+1,1))-AVERAGE(OFFSET($H$3,0,0,'Données projet'!$E$13+1,1))</f>
        <v>#N/A</v>
      </c>
      <c r="CZ196" s="60" t="e">
        <f t="shared" si="150"/>
        <v>#N/A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 t="e">
        <f>EXP(-LN(2)/35)*DF195+(1-EXP(-LN(2)/35))/(LN(2)/35)*DB196*DC196*VLOOKUP('Données projet'!$B$13,Paramètres!$A$1:$I$89,3,0)*0.475*44/12</f>
        <v>#N/A</v>
      </c>
      <c r="DG196" s="23" t="e">
        <f>EXP(-LN(2)/25)*DG195+(1-EXP(-LN(2)/25))/(LN(2)/25)*Calculateur!DB196*Calculateur!DD196*VLOOKUP('Données projet'!$B$13,Paramètres!$A$1:$I$89,3,0)*0.475*44/12</f>
        <v>#N/A</v>
      </c>
      <c r="DH196" s="23" t="e">
        <f>EXP(-LN(2)/2)*DH195+(1-EXP(-LN(2)/2))/(LN(2)/2)*DB196*DE196*VLOOKUP('Données projet'!$B$13,Paramètres!$A$1:$I$89,3,0)*0.475*44/12</f>
        <v>#N/A</v>
      </c>
      <c r="DI196" s="24" t="e">
        <f t="shared" si="175"/>
        <v>#N/A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0" t="e">
        <f t="shared" ref="EN196:EN203" si="198">EM196+(EE196+EF196)*44/12</f>
        <v>#N/A</v>
      </c>
      <c r="EO196" s="60" t="e">
        <f ca="1">AVERAGE(OFFSET($EN$3,0,0,'Données projet'!$E$15+1,1))-AVERAGE(OFFSET($H$3,0,0,'Données projet'!$E$15+1,1))</f>
        <v>#N/A</v>
      </c>
      <c r="EP196" s="60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0" t="e">
        <f t="shared" ref="FI196:FI203" si="199">FH196+(EZ196+FA196)*44/12</f>
        <v>#N/A</v>
      </c>
      <c r="FJ196" s="60" t="e">
        <f ca="1">AVERAGE(OFFSET($FI$3,0,0,'Données projet'!$E$16+1,1))-AVERAGE(OFFSET($H$3,0,0,'Données projet'!$E$16+1,1))</f>
        <v>#N/A</v>
      </c>
      <c r="FK196" s="60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0" t="e">
        <f t="shared" ref="GD196:GD203" si="200">GC196+(FU196+FV196)*44/12</f>
        <v>#N/A</v>
      </c>
      <c r="GE196" s="60" t="e">
        <f ca="1">AVERAGE(OFFSET($GD$3,0,0,'Données projet'!$E$17+1,1))-AVERAGE(OFFSET($H$3,0,0,'Données projet'!$E$17+1,1))</f>
        <v>#N/A</v>
      </c>
      <c r="GF196" s="60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0" t="e">
        <f t="shared" ref="GY196:GY203" si="201">GX196+(GP196+GQ196)*44/12</f>
        <v>#N/A</v>
      </c>
      <c r="GZ196" s="60" t="e">
        <f ca="1">AVERAGE(OFFSET($GY$3,0,0,'Données projet'!$E$18+1,1))-AVERAGE(OFFSET($H$3,0,0,'Données projet'!$E$18+1,1))</f>
        <v>#N/A</v>
      </c>
      <c r="HA196" s="60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-1.1368683772161603E-13</v>
      </c>
      <c r="O197" s="14">
        <f>N197*VLOOKUP('Données projet'!$B$9,Paramètres!$A$1:$I$89,3,0)*VLOOKUP('Données projet'!$B$9,Paramètres!$A$1:$I$89,5,0)</f>
        <v>-7.626113074366004E-14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0" t="e">
        <f t="shared" si="191"/>
        <v>#NUM!</v>
      </c>
      <c r="S197" s="60">
        <f ca="1">AVERAGE(OFFSET($R$3,0,0,'Données projet'!$E$9+1,1))-AVERAGE(OFFSET($H$3,0,0,'Données projet'!$E$9+1,1))</f>
        <v>241.62816740540188</v>
      </c>
      <c r="T197" s="60">
        <f t="shared" ref="T197:T203" si="204">$T$3</f>
        <v>188.36757679617921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1.9681265753413918E-2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1.9681265753413918E-2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1.4210854715202004E-13</v>
      </c>
      <c r="AJ197" s="14">
        <f>AI197*VLOOKUP('Données projet'!$B$10,Paramètres!$A$1:$I$89,3,0)*VLOOKUP('Données projet'!$B$10,Paramètres!$A$1:$I$89,5,0)</f>
        <v>1.5296564015443436E-13</v>
      </c>
      <c r="AK197" s="14">
        <f t="shared" si="164"/>
        <v>2.1870525827295819E-12</v>
      </c>
      <c r="AL197" s="22">
        <f t="shared" si="165"/>
        <v>4.0755317381896617E-12</v>
      </c>
      <c r="AM197" s="60">
        <f t="shared" si="193"/>
        <v>293.33333333333741</v>
      </c>
      <c r="AN197" s="60">
        <f ca="1">AVERAGE(OFFSET($AM$3,0,0,'Données projet'!$E$10+1,1))-AVERAGE(OFFSET($H$3,0,0,'Données projet'!$E$10+1,1))</f>
        <v>380.09050904348459</v>
      </c>
      <c r="AO197" s="60">
        <f t="shared" ref="AO197:AO203" si="205">$AO$3</f>
        <v>166.97658184507776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0</v>
      </c>
      <c r="BE197" s="14" t="e">
        <f>BD197*VLOOKUP('Données projet'!$B$11,Paramètres!$A$1:$I$89,3,0)*VLOOKUP('Données projet'!$B$11,Paramètres!$A$1:$I$89,5,0)</f>
        <v>#N/A</v>
      </c>
      <c r="BF197" s="14" t="e">
        <f t="shared" si="167"/>
        <v>#N/A</v>
      </c>
      <c r="BG197" s="22" t="e">
        <f t="shared" si="168"/>
        <v>#N/A</v>
      </c>
      <c r="BH197" s="60" t="e">
        <f t="shared" si="194"/>
        <v>#N/A</v>
      </c>
      <c r="BI197" s="60" t="e">
        <f ca="1">AVERAGE(OFFSET($BH$3,0,0,'Données projet'!$E$11+1,1))-AVERAGE(OFFSET($H$3,0,0,'Données projet'!$E$11+1,1))</f>
        <v>#N/A</v>
      </c>
      <c r="BJ197" s="60" t="e">
        <f t="shared" ref="BJ197:BJ203" si="206">$BJ$3</f>
        <v>#N/A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 t="e">
        <f>EXP(-LN(2)/35)*BP196+(1-EXP(-LN(2)/35))/(LN(2)/35)*BL197*BM197*VLOOKUP('Données projet'!$B$11,Paramètres!$A$1:$I$89,3,0)*0.475*44/12</f>
        <v>#N/A</v>
      </c>
      <c r="BQ197" s="23" t="e">
        <f>EXP(-LN(2)/25)*BQ196+(1-EXP(-LN(2)/25))/(LN(2)/25)*Calculateur!BL197*Calculateur!BN197*VLOOKUP('Données projet'!$B$11,Paramètres!$A$1:$I$89,3,0)*0.475*44/12</f>
        <v>#N/A</v>
      </c>
      <c r="BR197" s="23" t="e">
        <f>EXP(-LN(2)/2)*BR196+(1-EXP(-LN(2)/2))/(LN(2)/2)*BL197*BO197*VLOOKUP('Données projet'!$B$11,Paramètres!$A$1:$I$89,3,0)*0.475*44/12</f>
        <v>#N/A</v>
      </c>
      <c r="BS197" s="24" t="e">
        <f t="shared" si="169"/>
        <v>#N/A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0</v>
      </c>
      <c r="BZ197" s="14" t="e">
        <f>BY197*VLOOKUP('Données projet'!$B$12,Paramètres!$A$1:$I$89,3,0)*VLOOKUP('Données projet'!$B$12,Paramètres!$A$1:$I$89,5,0)</f>
        <v>#N/A</v>
      </c>
      <c r="CA197" s="14" t="e">
        <f t="shared" si="170"/>
        <v>#N/A</v>
      </c>
      <c r="CB197" s="22" t="e">
        <f t="shared" si="171"/>
        <v>#N/A</v>
      </c>
      <c r="CC197" s="60" t="e">
        <f t="shared" si="195"/>
        <v>#N/A</v>
      </c>
      <c r="CD197" s="60" t="e">
        <f ca="1">AVERAGE(OFFSET($CC$3,0,0,'Données projet'!$E$12+1,1))-AVERAGE(OFFSET($H$3,0,0,'Données projet'!$E$12+1,1))</f>
        <v>#N/A</v>
      </c>
      <c r="CE197" s="60" t="e">
        <f t="shared" ref="CE197:CE203" si="207">$CE$3</f>
        <v>#N/A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 t="e">
        <f>EXP(-LN(2)/35)*CK196+(1-EXP(-LN(2)/35))/(LN(2)/35)*CG197*CH197*VLOOKUP('Données projet'!$B$12,Paramètres!$A$1:$I$89,3,0)*0.475*44/12</f>
        <v>#N/A</v>
      </c>
      <c r="CL197" s="23" t="e">
        <f>EXP(-LN(2)/25)*CL196+(1-EXP(-LN(2)/25))/(LN(2)/25)*Calculateur!CG197*Calculateur!CI197*VLOOKUP('Données projet'!$B$12,Paramètres!$A$1:$I$89,3,0)*0.475*44/12</f>
        <v>#N/A</v>
      </c>
      <c r="CM197" s="23" t="e">
        <f>EXP(-LN(2)/2)*CM196+(1-EXP(-LN(2)/2))/(LN(2)/2)*CG197*CJ197*VLOOKUP('Données projet'!$B$12,Paramètres!$A$1:$I$89,3,0)*0.475*44/12</f>
        <v>#N/A</v>
      </c>
      <c r="CN197" s="24" t="e">
        <f t="shared" si="172"/>
        <v>#N/A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0</v>
      </c>
      <c r="CU197" s="18" t="e">
        <f>CT197*VLOOKUP('Données projet'!$B$13,Paramètres!$A$1:$I$89,3,0)*VLOOKUP('Données projet'!$B$13,Paramètres!$A$1:$I$89,5,0)</f>
        <v>#N/A</v>
      </c>
      <c r="CV197" s="14" t="e">
        <f t="shared" si="173"/>
        <v>#N/A</v>
      </c>
      <c r="CW197" s="22" t="e">
        <f t="shared" si="174"/>
        <v>#N/A</v>
      </c>
      <c r="CX197" s="60" t="e">
        <f t="shared" si="196"/>
        <v>#N/A</v>
      </c>
      <c r="CY197" s="60" t="e">
        <f ca="1">AVERAGE(OFFSET($CX$3,0,0,'Données projet'!$E$13+1,1))-AVERAGE(OFFSET($H$3,0,0,'Données projet'!$E$13+1,1))</f>
        <v>#N/A</v>
      </c>
      <c r="CZ197" s="60" t="e">
        <f t="shared" ref="CZ197:CZ203" si="208">$CZ$3</f>
        <v>#N/A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 t="e">
        <f>EXP(-LN(2)/35)*DF196+(1-EXP(-LN(2)/35))/(LN(2)/35)*DB197*DC197*VLOOKUP('Données projet'!$B$13,Paramètres!$A$1:$I$89,3,0)*0.475*44/12</f>
        <v>#N/A</v>
      </c>
      <c r="DG197" s="23" t="e">
        <f>EXP(-LN(2)/25)*DG196+(1-EXP(-LN(2)/25))/(LN(2)/25)*Calculateur!DB197*Calculateur!DD197*VLOOKUP('Données projet'!$B$13,Paramètres!$A$1:$I$89,3,0)*0.475*44/12</f>
        <v>#N/A</v>
      </c>
      <c r="DH197" s="23" t="e">
        <f>EXP(-LN(2)/2)*DH196+(1-EXP(-LN(2)/2))/(LN(2)/2)*DB197*DE197*VLOOKUP('Données projet'!$B$13,Paramètres!$A$1:$I$89,3,0)*0.475*44/12</f>
        <v>#N/A</v>
      </c>
      <c r="DI197" s="24" t="e">
        <f t="shared" si="175"/>
        <v>#N/A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0" t="e">
        <f t="shared" si="198"/>
        <v>#N/A</v>
      </c>
      <c r="EO197" s="60" t="e">
        <f ca="1">AVERAGE(OFFSET($EN$3,0,0,'Données projet'!$E$15+1,1))-AVERAGE(OFFSET($H$3,0,0,'Données projet'!$E$15+1,1))</f>
        <v>#N/A</v>
      </c>
      <c r="EP197" s="60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0" t="e">
        <f t="shared" si="199"/>
        <v>#N/A</v>
      </c>
      <c r="FJ197" s="60" t="e">
        <f ca="1">AVERAGE(OFFSET($FI$3,0,0,'Données projet'!$E$16+1,1))-AVERAGE(OFFSET($H$3,0,0,'Données projet'!$E$16+1,1))</f>
        <v>#N/A</v>
      </c>
      <c r="FK197" s="60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0" t="e">
        <f t="shared" si="200"/>
        <v>#N/A</v>
      </c>
      <c r="GE197" s="60" t="e">
        <f ca="1">AVERAGE(OFFSET($GD$3,0,0,'Données projet'!$E$17+1,1))-AVERAGE(OFFSET($H$3,0,0,'Données projet'!$E$17+1,1))</f>
        <v>#N/A</v>
      </c>
      <c r="GF197" s="60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0" t="e">
        <f t="shared" si="201"/>
        <v>#N/A</v>
      </c>
      <c r="GZ197" s="60" t="e">
        <f ca="1">AVERAGE(OFFSET($GY$3,0,0,'Données projet'!$E$18+1,1))-AVERAGE(OFFSET($H$3,0,0,'Données projet'!$E$18+1,1))</f>
        <v>#N/A</v>
      </c>
      <c r="HA197" s="60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-1.1368683772161603E-13</v>
      </c>
      <c r="O198" s="14">
        <f>N198*VLOOKUP('Données projet'!$B$9,Paramètres!$A$1:$I$89,3,0)*VLOOKUP('Données projet'!$B$9,Paramètres!$A$1:$I$89,5,0)</f>
        <v>-7.626113074366004E-14</v>
      </c>
      <c r="P198" s="14" t="e">
        <f t="shared" si="203"/>
        <v>#NUM!</v>
      </c>
      <c r="Q198" s="22" t="e">
        <f t="shared" si="162"/>
        <v>#NUM!</v>
      </c>
      <c r="R198" s="60" t="e">
        <f t="shared" si="191"/>
        <v>#NUM!</v>
      </c>
      <c r="S198" s="60">
        <f ca="1">AVERAGE(OFFSET($R$3,0,0,'Données projet'!$E$9+1,1))-AVERAGE(OFFSET($H$3,0,0,'Données projet'!$E$9+1,1))</f>
        <v>241.62816740540188</v>
      </c>
      <c r="T198" s="60">
        <f t="shared" si="204"/>
        <v>188.36757679617921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1.9143080506394031E-2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1.9143080506394031E-2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1.4210854715202004E-13</v>
      </c>
      <c r="AJ198" s="14">
        <f>AI198*VLOOKUP('Données projet'!$B$10,Paramètres!$A$1:$I$89,3,0)*VLOOKUP('Données projet'!$B$10,Paramètres!$A$1:$I$89,5,0)</f>
        <v>1.5296564015443436E-13</v>
      </c>
      <c r="AK198" s="14">
        <f t="shared" si="164"/>
        <v>2.1870525827295819E-12</v>
      </c>
      <c r="AL198" s="22">
        <f t="shared" si="165"/>
        <v>4.0755317381896617E-12</v>
      </c>
      <c r="AM198" s="60">
        <f t="shared" si="193"/>
        <v>293.33333333333741</v>
      </c>
      <c r="AN198" s="60">
        <f ca="1">AVERAGE(OFFSET($AM$3,0,0,'Données projet'!$E$10+1,1))-AVERAGE(OFFSET($H$3,0,0,'Données projet'!$E$10+1,1))</f>
        <v>380.09050904348459</v>
      </c>
      <c r="AO198" s="60">
        <f t="shared" si="205"/>
        <v>166.97658184507776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0</v>
      </c>
      <c r="BE198" s="14" t="e">
        <f>BD198*VLOOKUP('Données projet'!$B$11,Paramètres!$A$1:$I$89,3,0)*VLOOKUP('Données projet'!$B$11,Paramètres!$A$1:$I$89,5,0)</f>
        <v>#N/A</v>
      </c>
      <c r="BF198" s="14" t="e">
        <f t="shared" si="167"/>
        <v>#N/A</v>
      </c>
      <c r="BG198" s="22" t="e">
        <f t="shared" si="168"/>
        <v>#N/A</v>
      </c>
      <c r="BH198" s="60" t="e">
        <f t="shared" si="194"/>
        <v>#N/A</v>
      </c>
      <c r="BI198" s="60" t="e">
        <f ca="1">AVERAGE(OFFSET($BH$3,0,0,'Données projet'!$E$11+1,1))-AVERAGE(OFFSET($H$3,0,0,'Données projet'!$E$11+1,1))</f>
        <v>#N/A</v>
      </c>
      <c r="BJ198" s="60" t="e">
        <f t="shared" si="206"/>
        <v>#N/A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 t="e">
        <f>EXP(-LN(2)/35)*BP197+(1-EXP(-LN(2)/35))/(LN(2)/35)*BL198*BM198*VLOOKUP('Données projet'!$B$11,Paramètres!$A$1:$I$89,3,0)*0.475*44/12</f>
        <v>#N/A</v>
      </c>
      <c r="BQ198" s="23" t="e">
        <f>EXP(-LN(2)/25)*BQ197+(1-EXP(-LN(2)/25))/(LN(2)/25)*Calculateur!BL198*Calculateur!BN198*VLOOKUP('Données projet'!$B$11,Paramètres!$A$1:$I$89,3,0)*0.475*44/12</f>
        <v>#N/A</v>
      </c>
      <c r="BR198" s="23" t="e">
        <f>EXP(-LN(2)/2)*BR197+(1-EXP(-LN(2)/2))/(LN(2)/2)*BL198*BO198*VLOOKUP('Données projet'!$B$11,Paramètres!$A$1:$I$89,3,0)*0.475*44/12</f>
        <v>#N/A</v>
      </c>
      <c r="BS198" s="24" t="e">
        <f t="shared" si="169"/>
        <v>#N/A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0</v>
      </c>
      <c r="BZ198" s="14" t="e">
        <f>BY198*VLOOKUP('Données projet'!$B$12,Paramètres!$A$1:$I$89,3,0)*VLOOKUP('Données projet'!$B$12,Paramètres!$A$1:$I$89,5,0)</f>
        <v>#N/A</v>
      </c>
      <c r="CA198" s="14" t="e">
        <f t="shared" si="170"/>
        <v>#N/A</v>
      </c>
      <c r="CB198" s="22" t="e">
        <f t="shared" si="171"/>
        <v>#N/A</v>
      </c>
      <c r="CC198" s="60" t="e">
        <f t="shared" si="195"/>
        <v>#N/A</v>
      </c>
      <c r="CD198" s="60" t="e">
        <f ca="1">AVERAGE(OFFSET($CC$3,0,0,'Données projet'!$E$12+1,1))-AVERAGE(OFFSET($H$3,0,0,'Données projet'!$E$12+1,1))</f>
        <v>#N/A</v>
      </c>
      <c r="CE198" s="60" t="e">
        <f t="shared" si="207"/>
        <v>#N/A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 t="e">
        <f>EXP(-LN(2)/35)*CK197+(1-EXP(-LN(2)/35))/(LN(2)/35)*CG198*CH198*VLOOKUP('Données projet'!$B$12,Paramètres!$A$1:$I$89,3,0)*0.475*44/12</f>
        <v>#N/A</v>
      </c>
      <c r="CL198" s="23" t="e">
        <f>EXP(-LN(2)/25)*CL197+(1-EXP(-LN(2)/25))/(LN(2)/25)*Calculateur!CG198*Calculateur!CI198*VLOOKUP('Données projet'!$B$12,Paramètres!$A$1:$I$89,3,0)*0.475*44/12</f>
        <v>#N/A</v>
      </c>
      <c r="CM198" s="23" t="e">
        <f>EXP(-LN(2)/2)*CM197+(1-EXP(-LN(2)/2))/(LN(2)/2)*CG198*CJ198*VLOOKUP('Données projet'!$B$12,Paramètres!$A$1:$I$89,3,0)*0.475*44/12</f>
        <v>#N/A</v>
      </c>
      <c r="CN198" s="24" t="e">
        <f t="shared" si="172"/>
        <v>#N/A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0</v>
      </c>
      <c r="CU198" s="18" t="e">
        <f>CT198*VLOOKUP('Données projet'!$B$13,Paramètres!$A$1:$I$89,3,0)*VLOOKUP('Données projet'!$B$13,Paramètres!$A$1:$I$89,5,0)</f>
        <v>#N/A</v>
      </c>
      <c r="CV198" s="14" t="e">
        <f t="shared" si="173"/>
        <v>#N/A</v>
      </c>
      <c r="CW198" s="22" t="e">
        <f t="shared" si="174"/>
        <v>#N/A</v>
      </c>
      <c r="CX198" s="60" t="e">
        <f t="shared" si="196"/>
        <v>#N/A</v>
      </c>
      <c r="CY198" s="60" t="e">
        <f ca="1">AVERAGE(OFFSET($CX$3,0,0,'Données projet'!$E$13+1,1))-AVERAGE(OFFSET($H$3,0,0,'Données projet'!$E$13+1,1))</f>
        <v>#N/A</v>
      </c>
      <c r="CZ198" s="60" t="e">
        <f t="shared" si="208"/>
        <v>#N/A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 t="e">
        <f>EXP(-LN(2)/35)*DF197+(1-EXP(-LN(2)/35))/(LN(2)/35)*DB198*DC198*VLOOKUP('Données projet'!$B$13,Paramètres!$A$1:$I$89,3,0)*0.475*44/12</f>
        <v>#N/A</v>
      </c>
      <c r="DG198" s="23" t="e">
        <f>EXP(-LN(2)/25)*DG197+(1-EXP(-LN(2)/25))/(LN(2)/25)*Calculateur!DB198*Calculateur!DD198*VLOOKUP('Données projet'!$B$13,Paramètres!$A$1:$I$89,3,0)*0.475*44/12</f>
        <v>#N/A</v>
      </c>
      <c r="DH198" s="23" t="e">
        <f>EXP(-LN(2)/2)*DH197+(1-EXP(-LN(2)/2))/(LN(2)/2)*DB198*DE198*VLOOKUP('Données projet'!$B$13,Paramètres!$A$1:$I$89,3,0)*0.475*44/12</f>
        <v>#N/A</v>
      </c>
      <c r="DI198" s="24" t="e">
        <f t="shared" si="175"/>
        <v>#N/A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0" t="e">
        <f t="shared" si="198"/>
        <v>#N/A</v>
      </c>
      <c r="EO198" s="60" t="e">
        <f ca="1">AVERAGE(OFFSET($EN$3,0,0,'Données projet'!$E$15+1,1))-AVERAGE(OFFSET($H$3,0,0,'Données projet'!$E$15+1,1))</f>
        <v>#N/A</v>
      </c>
      <c r="EP198" s="60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0" t="e">
        <f t="shared" si="199"/>
        <v>#N/A</v>
      </c>
      <c r="FJ198" s="60" t="e">
        <f ca="1">AVERAGE(OFFSET($FI$3,0,0,'Données projet'!$E$16+1,1))-AVERAGE(OFFSET($H$3,0,0,'Données projet'!$E$16+1,1))</f>
        <v>#N/A</v>
      </c>
      <c r="FK198" s="60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0" t="e">
        <f t="shared" si="200"/>
        <v>#N/A</v>
      </c>
      <c r="GE198" s="60" t="e">
        <f ca="1">AVERAGE(OFFSET($GD$3,0,0,'Données projet'!$E$17+1,1))-AVERAGE(OFFSET($H$3,0,0,'Données projet'!$E$17+1,1))</f>
        <v>#N/A</v>
      </c>
      <c r="GF198" s="60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0" t="e">
        <f t="shared" si="201"/>
        <v>#N/A</v>
      </c>
      <c r="GZ198" s="60" t="e">
        <f ca="1">AVERAGE(OFFSET($GY$3,0,0,'Données projet'!$E$18+1,1))-AVERAGE(OFFSET($H$3,0,0,'Données projet'!$E$18+1,1))</f>
        <v>#N/A</v>
      </c>
      <c r="HA198" s="60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-1.1368683772161603E-13</v>
      </c>
      <c r="O199" s="14">
        <f>N199*VLOOKUP('Données projet'!$B$9,Paramètres!$A$1:$I$89,3,0)*VLOOKUP('Données projet'!$B$9,Paramètres!$A$1:$I$89,5,0)</f>
        <v>-7.626113074366004E-14</v>
      </c>
      <c r="P199" s="14" t="e">
        <f t="shared" si="203"/>
        <v>#NUM!</v>
      </c>
      <c r="Q199" s="22" t="e">
        <f t="shared" si="162"/>
        <v>#NUM!</v>
      </c>
      <c r="R199" s="60" t="e">
        <f t="shared" si="191"/>
        <v>#NUM!</v>
      </c>
      <c r="S199" s="60">
        <f ca="1">AVERAGE(OFFSET($R$3,0,0,'Données projet'!$E$9+1,1))-AVERAGE(OFFSET($H$3,0,0,'Données projet'!$E$9+1,1))</f>
        <v>241.62816740540188</v>
      </c>
      <c r="T199" s="60">
        <f t="shared" si="204"/>
        <v>188.36757679617921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1.8619611963255834E-2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1.8619611963255834E-2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1.4210854715202004E-13</v>
      </c>
      <c r="AJ199" s="14">
        <f>AI199*VLOOKUP('Données projet'!$B$10,Paramètres!$A$1:$I$89,3,0)*VLOOKUP('Données projet'!$B$10,Paramètres!$A$1:$I$89,5,0)</f>
        <v>1.5296564015443436E-13</v>
      </c>
      <c r="AK199" s="14">
        <f t="shared" si="164"/>
        <v>2.1870525827295819E-12</v>
      </c>
      <c r="AL199" s="22">
        <f t="shared" si="165"/>
        <v>4.0755317381896617E-12</v>
      </c>
      <c r="AM199" s="60">
        <f t="shared" si="193"/>
        <v>293.33333333333741</v>
      </c>
      <c r="AN199" s="60">
        <f ca="1">AVERAGE(OFFSET($AM$3,0,0,'Données projet'!$E$10+1,1))-AVERAGE(OFFSET($H$3,0,0,'Données projet'!$E$10+1,1))</f>
        <v>380.09050904348459</v>
      </c>
      <c r="AO199" s="60">
        <f t="shared" si="205"/>
        <v>166.97658184507776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0</v>
      </c>
      <c r="BE199" s="14" t="e">
        <f>BD199*VLOOKUP('Données projet'!$B$11,Paramètres!$A$1:$I$89,3,0)*VLOOKUP('Données projet'!$B$11,Paramètres!$A$1:$I$89,5,0)</f>
        <v>#N/A</v>
      </c>
      <c r="BF199" s="14" t="e">
        <f t="shared" si="167"/>
        <v>#N/A</v>
      </c>
      <c r="BG199" s="22" t="e">
        <f t="shared" si="168"/>
        <v>#N/A</v>
      </c>
      <c r="BH199" s="60" t="e">
        <f t="shared" si="194"/>
        <v>#N/A</v>
      </c>
      <c r="BI199" s="60" t="e">
        <f ca="1">AVERAGE(OFFSET($BH$3,0,0,'Données projet'!$E$11+1,1))-AVERAGE(OFFSET($H$3,0,0,'Données projet'!$E$11+1,1))</f>
        <v>#N/A</v>
      </c>
      <c r="BJ199" s="60" t="e">
        <f t="shared" si="206"/>
        <v>#N/A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 t="e">
        <f>EXP(-LN(2)/35)*BP198+(1-EXP(-LN(2)/35))/(LN(2)/35)*BL199*BM199*VLOOKUP('Données projet'!$B$11,Paramètres!$A$1:$I$89,3,0)*0.475*44/12</f>
        <v>#N/A</v>
      </c>
      <c r="BQ199" s="23" t="e">
        <f>EXP(-LN(2)/25)*BQ198+(1-EXP(-LN(2)/25))/(LN(2)/25)*Calculateur!BL199*Calculateur!BN199*VLOOKUP('Données projet'!$B$11,Paramètres!$A$1:$I$89,3,0)*0.475*44/12</f>
        <v>#N/A</v>
      </c>
      <c r="BR199" s="23" t="e">
        <f>EXP(-LN(2)/2)*BR198+(1-EXP(-LN(2)/2))/(LN(2)/2)*BL199*BO199*VLOOKUP('Données projet'!$B$11,Paramètres!$A$1:$I$89,3,0)*0.475*44/12</f>
        <v>#N/A</v>
      </c>
      <c r="BS199" s="24" t="e">
        <f t="shared" si="169"/>
        <v>#N/A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0</v>
      </c>
      <c r="BZ199" s="14" t="e">
        <f>BY199*VLOOKUP('Données projet'!$B$12,Paramètres!$A$1:$I$89,3,0)*VLOOKUP('Données projet'!$B$12,Paramètres!$A$1:$I$89,5,0)</f>
        <v>#N/A</v>
      </c>
      <c r="CA199" s="14" t="e">
        <f t="shared" si="170"/>
        <v>#N/A</v>
      </c>
      <c r="CB199" s="22" t="e">
        <f t="shared" si="171"/>
        <v>#N/A</v>
      </c>
      <c r="CC199" s="60" t="e">
        <f t="shared" si="195"/>
        <v>#N/A</v>
      </c>
      <c r="CD199" s="60" t="e">
        <f ca="1">AVERAGE(OFFSET($CC$3,0,0,'Données projet'!$E$12+1,1))-AVERAGE(OFFSET($H$3,0,0,'Données projet'!$E$12+1,1))</f>
        <v>#N/A</v>
      </c>
      <c r="CE199" s="60" t="e">
        <f t="shared" si="207"/>
        <v>#N/A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 t="e">
        <f>EXP(-LN(2)/35)*CK198+(1-EXP(-LN(2)/35))/(LN(2)/35)*CG199*CH199*VLOOKUP('Données projet'!$B$12,Paramètres!$A$1:$I$89,3,0)*0.475*44/12</f>
        <v>#N/A</v>
      </c>
      <c r="CL199" s="23" t="e">
        <f>EXP(-LN(2)/25)*CL198+(1-EXP(-LN(2)/25))/(LN(2)/25)*Calculateur!CG199*Calculateur!CI199*VLOOKUP('Données projet'!$B$12,Paramètres!$A$1:$I$89,3,0)*0.475*44/12</f>
        <v>#N/A</v>
      </c>
      <c r="CM199" s="23" t="e">
        <f>EXP(-LN(2)/2)*CM198+(1-EXP(-LN(2)/2))/(LN(2)/2)*CG199*CJ199*VLOOKUP('Données projet'!$B$12,Paramètres!$A$1:$I$89,3,0)*0.475*44/12</f>
        <v>#N/A</v>
      </c>
      <c r="CN199" s="24" t="e">
        <f t="shared" si="172"/>
        <v>#N/A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0</v>
      </c>
      <c r="CU199" s="18" t="e">
        <f>CT199*VLOOKUP('Données projet'!$B$13,Paramètres!$A$1:$I$89,3,0)*VLOOKUP('Données projet'!$B$13,Paramètres!$A$1:$I$89,5,0)</f>
        <v>#N/A</v>
      </c>
      <c r="CV199" s="14" t="e">
        <f t="shared" si="173"/>
        <v>#N/A</v>
      </c>
      <c r="CW199" s="22" t="e">
        <f t="shared" si="174"/>
        <v>#N/A</v>
      </c>
      <c r="CX199" s="60" t="e">
        <f t="shared" si="196"/>
        <v>#N/A</v>
      </c>
      <c r="CY199" s="60" t="e">
        <f ca="1">AVERAGE(OFFSET($CX$3,0,0,'Données projet'!$E$13+1,1))-AVERAGE(OFFSET($H$3,0,0,'Données projet'!$E$13+1,1))</f>
        <v>#N/A</v>
      </c>
      <c r="CZ199" s="60" t="e">
        <f t="shared" si="208"/>
        <v>#N/A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 t="e">
        <f>EXP(-LN(2)/35)*DF198+(1-EXP(-LN(2)/35))/(LN(2)/35)*DB199*DC199*VLOOKUP('Données projet'!$B$13,Paramètres!$A$1:$I$89,3,0)*0.475*44/12</f>
        <v>#N/A</v>
      </c>
      <c r="DG199" s="23" t="e">
        <f>EXP(-LN(2)/25)*DG198+(1-EXP(-LN(2)/25))/(LN(2)/25)*Calculateur!DB199*Calculateur!DD199*VLOOKUP('Données projet'!$B$13,Paramètres!$A$1:$I$89,3,0)*0.475*44/12</f>
        <v>#N/A</v>
      </c>
      <c r="DH199" s="23" t="e">
        <f>EXP(-LN(2)/2)*DH198+(1-EXP(-LN(2)/2))/(LN(2)/2)*DB199*DE199*VLOOKUP('Données projet'!$B$13,Paramètres!$A$1:$I$89,3,0)*0.475*44/12</f>
        <v>#N/A</v>
      </c>
      <c r="DI199" s="24" t="e">
        <f t="shared" si="175"/>
        <v>#N/A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0" t="e">
        <f t="shared" si="198"/>
        <v>#N/A</v>
      </c>
      <c r="EO199" s="60" t="e">
        <f ca="1">AVERAGE(OFFSET($EN$3,0,0,'Données projet'!$E$15+1,1))-AVERAGE(OFFSET($H$3,0,0,'Données projet'!$E$15+1,1))</f>
        <v>#N/A</v>
      </c>
      <c r="EP199" s="60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0" t="e">
        <f t="shared" si="199"/>
        <v>#N/A</v>
      </c>
      <c r="FJ199" s="60" t="e">
        <f ca="1">AVERAGE(OFFSET($FI$3,0,0,'Données projet'!$E$16+1,1))-AVERAGE(OFFSET($H$3,0,0,'Données projet'!$E$16+1,1))</f>
        <v>#N/A</v>
      </c>
      <c r="FK199" s="60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0" t="e">
        <f t="shared" si="200"/>
        <v>#N/A</v>
      </c>
      <c r="GE199" s="60" t="e">
        <f ca="1">AVERAGE(OFFSET($GD$3,0,0,'Données projet'!$E$17+1,1))-AVERAGE(OFFSET($H$3,0,0,'Données projet'!$E$17+1,1))</f>
        <v>#N/A</v>
      </c>
      <c r="GF199" s="60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0" t="e">
        <f t="shared" si="201"/>
        <v>#N/A</v>
      </c>
      <c r="GZ199" s="60" t="e">
        <f ca="1">AVERAGE(OFFSET($GY$3,0,0,'Données projet'!$E$18+1,1))-AVERAGE(OFFSET($H$3,0,0,'Données projet'!$E$18+1,1))</f>
        <v>#N/A</v>
      </c>
      <c r="HA199" s="60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-1.1368683772161603E-13</v>
      </c>
      <c r="O200" s="14">
        <f>N200*VLOOKUP('Données projet'!$B$9,Paramètres!$A$1:$I$89,3,0)*VLOOKUP('Données projet'!$B$9,Paramètres!$A$1:$I$89,5,0)</f>
        <v>-7.626113074366004E-14</v>
      </c>
      <c r="P200" s="14" t="e">
        <f t="shared" si="203"/>
        <v>#NUM!</v>
      </c>
      <c r="Q200" s="22" t="e">
        <f t="shared" si="162"/>
        <v>#NUM!</v>
      </c>
      <c r="R200" s="60" t="e">
        <f t="shared" si="191"/>
        <v>#NUM!</v>
      </c>
      <c r="S200" s="60">
        <f ca="1">AVERAGE(OFFSET($R$3,0,0,'Données projet'!$E$9+1,1))-AVERAGE(OFFSET($H$3,0,0,'Données projet'!$E$9+1,1))</f>
        <v>241.62816740540188</v>
      </c>
      <c r="T200" s="60">
        <f t="shared" si="204"/>
        <v>188.36757679617921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1.8110457694957765E-2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1.8110457694957765E-2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1.4210854715202004E-13</v>
      </c>
      <c r="AJ200" s="14">
        <f>AI200*VLOOKUP('Données projet'!$B$10,Paramètres!$A$1:$I$89,3,0)*VLOOKUP('Données projet'!$B$10,Paramètres!$A$1:$I$89,5,0)</f>
        <v>1.5296564015443436E-13</v>
      </c>
      <c r="AK200" s="14">
        <f t="shared" si="164"/>
        <v>2.1870525827295819E-12</v>
      </c>
      <c r="AL200" s="22">
        <f t="shared" si="165"/>
        <v>4.0755317381896617E-12</v>
      </c>
      <c r="AM200" s="60">
        <f t="shared" si="193"/>
        <v>293.33333333333741</v>
      </c>
      <c r="AN200" s="60">
        <f ca="1">AVERAGE(OFFSET($AM$3,0,0,'Données projet'!$E$10+1,1))-AVERAGE(OFFSET($H$3,0,0,'Données projet'!$E$10+1,1))</f>
        <v>380.09050904348459</v>
      </c>
      <c r="AO200" s="60">
        <f t="shared" si="205"/>
        <v>166.97658184507776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0</v>
      </c>
      <c r="BE200" s="14" t="e">
        <f>BD200*VLOOKUP('Données projet'!$B$11,Paramètres!$A$1:$I$89,3,0)*VLOOKUP('Données projet'!$B$11,Paramètres!$A$1:$I$89,5,0)</f>
        <v>#N/A</v>
      </c>
      <c r="BF200" s="14" t="e">
        <f t="shared" si="167"/>
        <v>#N/A</v>
      </c>
      <c r="BG200" s="22" t="e">
        <f t="shared" si="168"/>
        <v>#N/A</v>
      </c>
      <c r="BH200" s="60" t="e">
        <f t="shared" si="194"/>
        <v>#N/A</v>
      </c>
      <c r="BI200" s="60" t="e">
        <f ca="1">AVERAGE(OFFSET($BH$3,0,0,'Données projet'!$E$11+1,1))-AVERAGE(OFFSET($H$3,0,0,'Données projet'!$E$11+1,1))</f>
        <v>#N/A</v>
      </c>
      <c r="BJ200" s="60" t="e">
        <f t="shared" si="206"/>
        <v>#N/A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 t="e">
        <f>EXP(-LN(2)/35)*BP199+(1-EXP(-LN(2)/35))/(LN(2)/35)*BL200*BM200*VLOOKUP('Données projet'!$B$11,Paramètres!$A$1:$I$89,3,0)*0.475*44/12</f>
        <v>#N/A</v>
      </c>
      <c r="BQ200" s="23" t="e">
        <f>EXP(-LN(2)/25)*BQ199+(1-EXP(-LN(2)/25))/(LN(2)/25)*Calculateur!BL200*Calculateur!BN200*VLOOKUP('Données projet'!$B$11,Paramètres!$A$1:$I$89,3,0)*0.475*44/12</f>
        <v>#N/A</v>
      </c>
      <c r="BR200" s="23" t="e">
        <f>EXP(-LN(2)/2)*BR199+(1-EXP(-LN(2)/2))/(LN(2)/2)*BL200*BO200*VLOOKUP('Données projet'!$B$11,Paramètres!$A$1:$I$89,3,0)*0.475*44/12</f>
        <v>#N/A</v>
      </c>
      <c r="BS200" s="24" t="e">
        <f t="shared" si="169"/>
        <v>#N/A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0</v>
      </c>
      <c r="BZ200" s="14" t="e">
        <f>BY200*VLOOKUP('Données projet'!$B$12,Paramètres!$A$1:$I$89,3,0)*VLOOKUP('Données projet'!$B$12,Paramètres!$A$1:$I$89,5,0)</f>
        <v>#N/A</v>
      </c>
      <c r="CA200" s="14" t="e">
        <f t="shared" si="170"/>
        <v>#N/A</v>
      </c>
      <c r="CB200" s="22" t="e">
        <f t="shared" si="171"/>
        <v>#N/A</v>
      </c>
      <c r="CC200" s="60" t="e">
        <f t="shared" si="195"/>
        <v>#N/A</v>
      </c>
      <c r="CD200" s="60" t="e">
        <f ca="1">AVERAGE(OFFSET($CC$3,0,0,'Données projet'!$E$12+1,1))-AVERAGE(OFFSET($H$3,0,0,'Données projet'!$E$12+1,1))</f>
        <v>#N/A</v>
      </c>
      <c r="CE200" s="60" t="e">
        <f t="shared" si="207"/>
        <v>#N/A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 t="e">
        <f>EXP(-LN(2)/35)*CK199+(1-EXP(-LN(2)/35))/(LN(2)/35)*CG200*CH200*VLOOKUP('Données projet'!$B$12,Paramètres!$A$1:$I$89,3,0)*0.475*44/12</f>
        <v>#N/A</v>
      </c>
      <c r="CL200" s="23" t="e">
        <f>EXP(-LN(2)/25)*CL199+(1-EXP(-LN(2)/25))/(LN(2)/25)*Calculateur!CG200*Calculateur!CI200*VLOOKUP('Données projet'!$B$12,Paramètres!$A$1:$I$89,3,0)*0.475*44/12</f>
        <v>#N/A</v>
      </c>
      <c r="CM200" s="23" t="e">
        <f>EXP(-LN(2)/2)*CM199+(1-EXP(-LN(2)/2))/(LN(2)/2)*CG200*CJ200*VLOOKUP('Données projet'!$B$12,Paramètres!$A$1:$I$89,3,0)*0.475*44/12</f>
        <v>#N/A</v>
      </c>
      <c r="CN200" s="24" t="e">
        <f t="shared" si="172"/>
        <v>#N/A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0</v>
      </c>
      <c r="CU200" s="18" t="e">
        <f>CT200*VLOOKUP('Données projet'!$B$13,Paramètres!$A$1:$I$89,3,0)*VLOOKUP('Données projet'!$B$13,Paramètres!$A$1:$I$89,5,0)</f>
        <v>#N/A</v>
      </c>
      <c r="CV200" s="14" t="e">
        <f t="shared" si="173"/>
        <v>#N/A</v>
      </c>
      <c r="CW200" s="22" t="e">
        <f t="shared" si="174"/>
        <v>#N/A</v>
      </c>
      <c r="CX200" s="60" t="e">
        <f t="shared" si="196"/>
        <v>#N/A</v>
      </c>
      <c r="CY200" s="60" t="e">
        <f ca="1">AVERAGE(OFFSET($CX$3,0,0,'Données projet'!$E$13+1,1))-AVERAGE(OFFSET($H$3,0,0,'Données projet'!$E$13+1,1))</f>
        <v>#N/A</v>
      </c>
      <c r="CZ200" s="60" t="e">
        <f t="shared" si="208"/>
        <v>#N/A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 t="e">
        <f>EXP(-LN(2)/35)*DF199+(1-EXP(-LN(2)/35))/(LN(2)/35)*DB200*DC200*VLOOKUP('Données projet'!$B$13,Paramètres!$A$1:$I$89,3,0)*0.475*44/12</f>
        <v>#N/A</v>
      </c>
      <c r="DG200" s="23" t="e">
        <f>EXP(-LN(2)/25)*DG199+(1-EXP(-LN(2)/25))/(LN(2)/25)*Calculateur!DB200*Calculateur!DD200*VLOOKUP('Données projet'!$B$13,Paramètres!$A$1:$I$89,3,0)*0.475*44/12</f>
        <v>#N/A</v>
      </c>
      <c r="DH200" s="23" t="e">
        <f>EXP(-LN(2)/2)*DH199+(1-EXP(-LN(2)/2))/(LN(2)/2)*DB200*DE200*VLOOKUP('Données projet'!$B$13,Paramètres!$A$1:$I$89,3,0)*0.475*44/12</f>
        <v>#N/A</v>
      </c>
      <c r="DI200" s="24" t="e">
        <f t="shared" si="175"/>
        <v>#N/A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0" t="e">
        <f t="shared" si="198"/>
        <v>#N/A</v>
      </c>
      <c r="EO200" s="60" t="e">
        <f ca="1">AVERAGE(OFFSET($EN$3,0,0,'Données projet'!$E$15+1,1))-AVERAGE(OFFSET($H$3,0,0,'Données projet'!$E$15+1,1))</f>
        <v>#N/A</v>
      </c>
      <c r="EP200" s="60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0" t="e">
        <f t="shared" si="199"/>
        <v>#N/A</v>
      </c>
      <c r="FJ200" s="60" t="e">
        <f ca="1">AVERAGE(OFFSET($FI$3,0,0,'Données projet'!$E$16+1,1))-AVERAGE(OFFSET($H$3,0,0,'Données projet'!$E$16+1,1))</f>
        <v>#N/A</v>
      </c>
      <c r="FK200" s="60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0" t="e">
        <f t="shared" si="200"/>
        <v>#N/A</v>
      </c>
      <c r="GE200" s="60" t="e">
        <f ca="1">AVERAGE(OFFSET($GD$3,0,0,'Données projet'!$E$17+1,1))-AVERAGE(OFFSET($H$3,0,0,'Données projet'!$E$17+1,1))</f>
        <v>#N/A</v>
      </c>
      <c r="GF200" s="60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0" t="e">
        <f t="shared" si="201"/>
        <v>#N/A</v>
      </c>
      <c r="GZ200" s="60" t="e">
        <f ca="1">AVERAGE(OFFSET($GY$3,0,0,'Données projet'!$E$18+1,1))-AVERAGE(OFFSET($H$3,0,0,'Données projet'!$E$18+1,1))</f>
        <v>#N/A</v>
      </c>
      <c r="HA200" s="60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-1.1368683772161603E-13</v>
      </c>
      <c r="O201" s="14">
        <f>N201*VLOOKUP('Données projet'!$B$9,Paramètres!$A$1:$I$89,3,0)*VLOOKUP('Données projet'!$B$9,Paramètres!$A$1:$I$89,5,0)</f>
        <v>-7.626113074366004E-14</v>
      </c>
      <c r="P201" s="14" t="e">
        <f t="shared" si="203"/>
        <v>#NUM!</v>
      </c>
      <c r="Q201" s="22" t="e">
        <f t="shared" si="162"/>
        <v>#NUM!</v>
      </c>
      <c r="R201" s="60" t="e">
        <f t="shared" si="191"/>
        <v>#NUM!</v>
      </c>
      <c r="S201" s="60">
        <f ca="1">AVERAGE(OFFSET($R$3,0,0,'Données projet'!$E$9+1,1))-AVERAGE(OFFSET($H$3,0,0,'Données projet'!$E$9+1,1))</f>
        <v>241.62816740540188</v>
      </c>
      <c r="T201" s="60">
        <f t="shared" si="204"/>
        <v>188.36757679617921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1.7615226276901565E-2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1.7615226276901565E-2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1.4210854715202004E-13</v>
      </c>
      <c r="AJ201" s="14">
        <f>AI201*VLOOKUP('Données projet'!$B$10,Paramètres!$A$1:$I$89,3,0)*VLOOKUP('Données projet'!$B$10,Paramètres!$A$1:$I$89,5,0)</f>
        <v>1.5296564015443436E-13</v>
      </c>
      <c r="AK201" s="14">
        <f t="shared" si="164"/>
        <v>2.1870525827295819E-12</v>
      </c>
      <c r="AL201" s="22">
        <f t="shared" si="165"/>
        <v>4.0755317381896617E-12</v>
      </c>
      <c r="AM201" s="60">
        <f t="shared" si="193"/>
        <v>293.33333333333741</v>
      </c>
      <c r="AN201" s="60">
        <f ca="1">AVERAGE(OFFSET($AM$3,0,0,'Données projet'!$E$10+1,1))-AVERAGE(OFFSET($H$3,0,0,'Données projet'!$E$10+1,1))</f>
        <v>380.09050904348459</v>
      </c>
      <c r="AO201" s="60">
        <f t="shared" si="205"/>
        <v>166.97658184507776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0</v>
      </c>
      <c r="BE201" s="14" t="e">
        <f>BD201*VLOOKUP('Données projet'!$B$11,Paramètres!$A$1:$I$89,3,0)*VLOOKUP('Données projet'!$B$11,Paramètres!$A$1:$I$89,5,0)</f>
        <v>#N/A</v>
      </c>
      <c r="BF201" s="14" t="e">
        <f t="shared" si="167"/>
        <v>#N/A</v>
      </c>
      <c r="BG201" s="22" t="e">
        <f t="shared" si="168"/>
        <v>#N/A</v>
      </c>
      <c r="BH201" s="60" t="e">
        <f t="shared" si="194"/>
        <v>#N/A</v>
      </c>
      <c r="BI201" s="60" t="e">
        <f ca="1">AVERAGE(OFFSET($BH$3,0,0,'Données projet'!$E$11+1,1))-AVERAGE(OFFSET($H$3,0,0,'Données projet'!$E$11+1,1))</f>
        <v>#N/A</v>
      </c>
      <c r="BJ201" s="60" t="e">
        <f t="shared" si="206"/>
        <v>#N/A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 t="e">
        <f>EXP(-LN(2)/35)*BP200+(1-EXP(-LN(2)/35))/(LN(2)/35)*BL201*BM201*VLOOKUP('Données projet'!$B$11,Paramètres!$A$1:$I$89,3,0)*0.475*44/12</f>
        <v>#N/A</v>
      </c>
      <c r="BQ201" s="23" t="e">
        <f>EXP(-LN(2)/25)*BQ200+(1-EXP(-LN(2)/25))/(LN(2)/25)*Calculateur!BL201*Calculateur!BN201*VLOOKUP('Données projet'!$B$11,Paramètres!$A$1:$I$89,3,0)*0.475*44/12</f>
        <v>#N/A</v>
      </c>
      <c r="BR201" s="23" t="e">
        <f>EXP(-LN(2)/2)*BR200+(1-EXP(-LN(2)/2))/(LN(2)/2)*BL201*BO201*VLOOKUP('Données projet'!$B$11,Paramètres!$A$1:$I$89,3,0)*0.475*44/12</f>
        <v>#N/A</v>
      </c>
      <c r="BS201" s="24" t="e">
        <f t="shared" si="169"/>
        <v>#N/A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0</v>
      </c>
      <c r="BZ201" s="14" t="e">
        <f>BY201*VLOOKUP('Données projet'!$B$12,Paramètres!$A$1:$I$89,3,0)*VLOOKUP('Données projet'!$B$12,Paramètres!$A$1:$I$89,5,0)</f>
        <v>#N/A</v>
      </c>
      <c r="CA201" s="14" t="e">
        <f t="shared" si="170"/>
        <v>#N/A</v>
      </c>
      <c r="CB201" s="22" t="e">
        <f t="shared" si="171"/>
        <v>#N/A</v>
      </c>
      <c r="CC201" s="60" t="e">
        <f t="shared" si="195"/>
        <v>#N/A</v>
      </c>
      <c r="CD201" s="60" t="e">
        <f ca="1">AVERAGE(OFFSET($CC$3,0,0,'Données projet'!$E$12+1,1))-AVERAGE(OFFSET($H$3,0,0,'Données projet'!$E$12+1,1))</f>
        <v>#N/A</v>
      </c>
      <c r="CE201" s="60" t="e">
        <f t="shared" si="207"/>
        <v>#N/A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 t="e">
        <f>EXP(-LN(2)/35)*CK200+(1-EXP(-LN(2)/35))/(LN(2)/35)*CG201*CH201*VLOOKUP('Données projet'!$B$12,Paramètres!$A$1:$I$89,3,0)*0.475*44/12</f>
        <v>#N/A</v>
      </c>
      <c r="CL201" s="23" t="e">
        <f>EXP(-LN(2)/25)*CL200+(1-EXP(-LN(2)/25))/(LN(2)/25)*Calculateur!CG201*Calculateur!CI201*VLOOKUP('Données projet'!$B$12,Paramètres!$A$1:$I$89,3,0)*0.475*44/12</f>
        <v>#N/A</v>
      </c>
      <c r="CM201" s="23" t="e">
        <f>EXP(-LN(2)/2)*CM200+(1-EXP(-LN(2)/2))/(LN(2)/2)*CG201*CJ201*VLOOKUP('Données projet'!$B$12,Paramètres!$A$1:$I$89,3,0)*0.475*44/12</f>
        <v>#N/A</v>
      </c>
      <c r="CN201" s="24" t="e">
        <f t="shared" si="172"/>
        <v>#N/A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0</v>
      </c>
      <c r="CU201" s="18" t="e">
        <f>CT201*VLOOKUP('Données projet'!$B$13,Paramètres!$A$1:$I$89,3,0)*VLOOKUP('Données projet'!$B$13,Paramètres!$A$1:$I$89,5,0)</f>
        <v>#N/A</v>
      </c>
      <c r="CV201" s="14" t="e">
        <f t="shared" si="173"/>
        <v>#N/A</v>
      </c>
      <c r="CW201" s="22" t="e">
        <f t="shared" si="174"/>
        <v>#N/A</v>
      </c>
      <c r="CX201" s="60" t="e">
        <f t="shared" si="196"/>
        <v>#N/A</v>
      </c>
      <c r="CY201" s="60" t="e">
        <f ca="1">AVERAGE(OFFSET($CX$3,0,0,'Données projet'!$E$13+1,1))-AVERAGE(OFFSET($H$3,0,0,'Données projet'!$E$13+1,1))</f>
        <v>#N/A</v>
      </c>
      <c r="CZ201" s="60" t="e">
        <f t="shared" si="208"/>
        <v>#N/A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 t="e">
        <f>EXP(-LN(2)/35)*DF200+(1-EXP(-LN(2)/35))/(LN(2)/35)*DB201*DC201*VLOOKUP('Données projet'!$B$13,Paramètres!$A$1:$I$89,3,0)*0.475*44/12</f>
        <v>#N/A</v>
      </c>
      <c r="DG201" s="23" t="e">
        <f>EXP(-LN(2)/25)*DG200+(1-EXP(-LN(2)/25))/(LN(2)/25)*Calculateur!DB201*Calculateur!DD201*VLOOKUP('Données projet'!$B$13,Paramètres!$A$1:$I$89,3,0)*0.475*44/12</f>
        <v>#N/A</v>
      </c>
      <c r="DH201" s="23" t="e">
        <f>EXP(-LN(2)/2)*DH200+(1-EXP(-LN(2)/2))/(LN(2)/2)*DB201*DE201*VLOOKUP('Données projet'!$B$13,Paramètres!$A$1:$I$89,3,0)*0.475*44/12</f>
        <v>#N/A</v>
      </c>
      <c r="DI201" s="24" t="e">
        <f t="shared" si="175"/>
        <v>#N/A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0" t="e">
        <f t="shared" si="198"/>
        <v>#N/A</v>
      </c>
      <c r="EO201" s="60" t="e">
        <f ca="1">AVERAGE(OFFSET($EN$3,0,0,'Données projet'!$E$15+1,1))-AVERAGE(OFFSET($H$3,0,0,'Données projet'!$E$15+1,1))</f>
        <v>#N/A</v>
      </c>
      <c r="EP201" s="60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0" t="e">
        <f t="shared" si="199"/>
        <v>#N/A</v>
      </c>
      <c r="FJ201" s="60" t="e">
        <f ca="1">AVERAGE(OFFSET($FI$3,0,0,'Données projet'!$E$16+1,1))-AVERAGE(OFFSET($H$3,0,0,'Données projet'!$E$16+1,1))</f>
        <v>#N/A</v>
      </c>
      <c r="FK201" s="60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0" t="e">
        <f t="shared" si="200"/>
        <v>#N/A</v>
      </c>
      <c r="GE201" s="60" t="e">
        <f ca="1">AVERAGE(OFFSET($GD$3,0,0,'Données projet'!$E$17+1,1))-AVERAGE(OFFSET($H$3,0,0,'Données projet'!$E$17+1,1))</f>
        <v>#N/A</v>
      </c>
      <c r="GF201" s="60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0" t="e">
        <f t="shared" si="201"/>
        <v>#N/A</v>
      </c>
      <c r="GZ201" s="60" t="e">
        <f ca="1">AVERAGE(OFFSET($GY$3,0,0,'Données projet'!$E$18+1,1))-AVERAGE(OFFSET($H$3,0,0,'Données projet'!$E$18+1,1))</f>
        <v>#N/A</v>
      </c>
      <c r="HA201" s="60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-1.1368683772161603E-13</v>
      </c>
      <c r="O202" s="14">
        <f>N202*VLOOKUP('Données projet'!$B$9,Paramètres!$A$1:$I$89,3,0)*VLOOKUP('Données projet'!$B$9,Paramètres!$A$1:$I$89,5,0)</f>
        <v>-7.626113074366004E-14</v>
      </c>
      <c r="P202" s="14" t="e">
        <f t="shared" si="203"/>
        <v>#NUM!</v>
      </c>
      <c r="Q202" s="22" t="e">
        <f t="shared" si="162"/>
        <v>#NUM!</v>
      </c>
      <c r="R202" s="60" t="e">
        <f t="shared" si="191"/>
        <v>#NUM!</v>
      </c>
      <c r="S202" s="60">
        <f ca="1">AVERAGE(OFFSET($R$3,0,0,'Données projet'!$E$9+1,1))-AVERAGE(OFFSET($H$3,0,0,'Données projet'!$E$9+1,1))</f>
        <v>241.62816740540188</v>
      </c>
      <c r="T202" s="60">
        <f t="shared" si="204"/>
        <v>188.36757679617921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1.7133536988015202E-2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1.7133536988015202E-2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1.4210854715202004E-13</v>
      </c>
      <c r="AJ202" s="14">
        <f>AI202*VLOOKUP('Données projet'!$B$10,Paramètres!$A$1:$I$89,3,0)*VLOOKUP('Données projet'!$B$10,Paramètres!$A$1:$I$89,5,0)</f>
        <v>1.5296564015443436E-13</v>
      </c>
      <c r="AK202" s="14">
        <f t="shared" si="164"/>
        <v>2.1870525827295819E-12</v>
      </c>
      <c r="AL202" s="22">
        <f t="shared" si="165"/>
        <v>4.0755317381896617E-12</v>
      </c>
      <c r="AM202" s="60">
        <f t="shared" si="193"/>
        <v>293.33333333333741</v>
      </c>
      <c r="AN202" s="60">
        <f ca="1">AVERAGE(OFFSET($AM$3,0,0,'Données projet'!$E$10+1,1))-AVERAGE(OFFSET($H$3,0,0,'Données projet'!$E$10+1,1))</f>
        <v>380.09050904348459</v>
      </c>
      <c r="AO202" s="60">
        <f t="shared" si="205"/>
        <v>166.97658184507776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0</v>
      </c>
      <c r="BE202" s="14" t="e">
        <f>BD202*VLOOKUP('Données projet'!$B$11,Paramètres!$A$1:$I$89,3,0)*VLOOKUP('Données projet'!$B$11,Paramètres!$A$1:$I$89,5,0)</f>
        <v>#N/A</v>
      </c>
      <c r="BF202" s="14" t="e">
        <f t="shared" si="167"/>
        <v>#N/A</v>
      </c>
      <c r="BG202" s="22" t="e">
        <f t="shared" si="168"/>
        <v>#N/A</v>
      </c>
      <c r="BH202" s="60" t="e">
        <f t="shared" si="194"/>
        <v>#N/A</v>
      </c>
      <c r="BI202" s="60" t="e">
        <f ca="1">AVERAGE(OFFSET($BH$3,0,0,'Données projet'!$E$11+1,1))-AVERAGE(OFFSET($H$3,0,0,'Données projet'!$E$11+1,1))</f>
        <v>#N/A</v>
      </c>
      <c r="BJ202" s="60" t="e">
        <f t="shared" si="206"/>
        <v>#N/A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 t="e">
        <f>EXP(-LN(2)/35)*BP201+(1-EXP(-LN(2)/35))/(LN(2)/35)*BL202*BM202*VLOOKUP('Données projet'!$B$11,Paramètres!$A$1:$I$89,3,0)*0.475*44/12</f>
        <v>#N/A</v>
      </c>
      <c r="BQ202" s="23" t="e">
        <f>EXP(-LN(2)/25)*BQ201+(1-EXP(-LN(2)/25))/(LN(2)/25)*Calculateur!BL202*Calculateur!BN202*VLOOKUP('Données projet'!$B$11,Paramètres!$A$1:$I$89,3,0)*0.475*44/12</f>
        <v>#N/A</v>
      </c>
      <c r="BR202" s="23" t="e">
        <f>EXP(-LN(2)/2)*BR201+(1-EXP(-LN(2)/2))/(LN(2)/2)*BL202*BO202*VLOOKUP('Données projet'!$B$11,Paramètres!$A$1:$I$89,3,0)*0.475*44/12</f>
        <v>#N/A</v>
      </c>
      <c r="BS202" s="24" t="e">
        <f t="shared" si="169"/>
        <v>#N/A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0</v>
      </c>
      <c r="BZ202" s="14" t="e">
        <f>BY202*VLOOKUP('Données projet'!$B$12,Paramètres!$A$1:$I$89,3,0)*VLOOKUP('Données projet'!$B$12,Paramètres!$A$1:$I$89,5,0)</f>
        <v>#N/A</v>
      </c>
      <c r="CA202" s="14" t="e">
        <f t="shared" si="170"/>
        <v>#N/A</v>
      </c>
      <c r="CB202" s="22" t="e">
        <f t="shared" si="171"/>
        <v>#N/A</v>
      </c>
      <c r="CC202" s="60" t="e">
        <f t="shared" si="195"/>
        <v>#N/A</v>
      </c>
      <c r="CD202" s="60" t="e">
        <f ca="1">AVERAGE(OFFSET($CC$3,0,0,'Données projet'!$E$12+1,1))-AVERAGE(OFFSET($H$3,0,0,'Données projet'!$E$12+1,1))</f>
        <v>#N/A</v>
      </c>
      <c r="CE202" s="60" t="e">
        <f t="shared" si="207"/>
        <v>#N/A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 t="e">
        <f>EXP(-LN(2)/35)*CK201+(1-EXP(-LN(2)/35))/(LN(2)/35)*CG202*CH202*VLOOKUP('Données projet'!$B$12,Paramètres!$A$1:$I$89,3,0)*0.475*44/12</f>
        <v>#N/A</v>
      </c>
      <c r="CL202" s="23" t="e">
        <f>EXP(-LN(2)/25)*CL201+(1-EXP(-LN(2)/25))/(LN(2)/25)*Calculateur!CG202*Calculateur!CI202*VLOOKUP('Données projet'!$B$12,Paramètres!$A$1:$I$89,3,0)*0.475*44/12</f>
        <v>#N/A</v>
      </c>
      <c r="CM202" s="23" t="e">
        <f>EXP(-LN(2)/2)*CM201+(1-EXP(-LN(2)/2))/(LN(2)/2)*CG202*CJ202*VLOOKUP('Données projet'!$B$12,Paramètres!$A$1:$I$89,3,0)*0.475*44/12</f>
        <v>#N/A</v>
      </c>
      <c r="CN202" s="24" t="e">
        <f t="shared" si="172"/>
        <v>#N/A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0</v>
      </c>
      <c r="CU202" s="18" t="e">
        <f>CT202*VLOOKUP('Données projet'!$B$13,Paramètres!$A$1:$I$89,3,0)*VLOOKUP('Données projet'!$B$13,Paramètres!$A$1:$I$89,5,0)</f>
        <v>#N/A</v>
      </c>
      <c r="CV202" s="14" t="e">
        <f t="shared" si="173"/>
        <v>#N/A</v>
      </c>
      <c r="CW202" s="22" t="e">
        <f t="shared" si="174"/>
        <v>#N/A</v>
      </c>
      <c r="CX202" s="60" t="e">
        <f t="shared" si="196"/>
        <v>#N/A</v>
      </c>
      <c r="CY202" s="60" t="e">
        <f ca="1">AVERAGE(OFFSET($CX$3,0,0,'Données projet'!$E$13+1,1))-AVERAGE(OFFSET($H$3,0,0,'Données projet'!$E$13+1,1))</f>
        <v>#N/A</v>
      </c>
      <c r="CZ202" s="60" t="e">
        <f t="shared" si="208"/>
        <v>#N/A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 t="e">
        <f>EXP(-LN(2)/35)*DF201+(1-EXP(-LN(2)/35))/(LN(2)/35)*DB202*DC202*VLOOKUP('Données projet'!$B$13,Paramètres!$A$1:$I$89,3,0)*0.475*44/12</f>
        <v>#N/A</v>
      </c>
      <c r="DG202" s="23" t="e">
        <f>EXP(-LN(2)/25)*DG201+(1-EXP(-LN(2)/25))/(LN(2)/25)*Calculateur!DB202*Calculateur!DD202*VLOOKUP('Données projet'!$B$13,Paramètres!$A$1:$I$89,3,0)*0.475*44/12</f>
        <v>#N/A</v>
      </c>
      <c r="DH202" s="23" t="e">
        <f>EXP(-LN(2)/2)*DH201+(1-EXP(-LN(2)/2))/(LN(2)/2)*DB202*DE202*VLOOKUP('Données projet'!$B$13,Paramètres!$A$1:$I$89,3,0)*0.475*44/12</f>
        <v>#N/A</v>
      </c>
      <c r="DI202" s="24" t="e">
        <f t="shared" si="175"/>
        <v>#N/A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0" t="e">
        <f t="shared" si="198"/>
        <v>#N/A</v>
      </c>
      <c r="EO202" s="60" t="e">
        <f ca="1">AVERAGE(OFFSET($EN$3,0,0,'Données projet'!$E$15+1,1))-AVERAGE(OFFSET($H$3,0,0,'Données projet'!$E$15+1,1))</f>
        <v>#N/A</v>
      </c>
      <c r="EP202" s="60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0" t="e">
        <f t="shared" si="199"/>
        <v>#N/A</v>
      </c>
      <c r="FJ202" s="60" t="e">
        <f ca="1">AVERAGE(OFFSET($FI$3,0,0,'Données projet'!$E$16+1,1))-AVERAGE(OFFSET($H$3,0,0,'Données projet'!$E$16+1,1))</f>
        <v>#N/A</v>
      </c>
      <c r="FK202" s="60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0" t="e">
        <f t="shared" si="200"/>
        <v>#N/A</v>
      </c>
      <c r="GE202" s="60" t="e">
        <f ca="1">AVERAGE(OFFSET($GD$3,0,0,'Données projet'!$E$17+1,1))-AVERAGE(OFFSET($H$3,0,0,'Données projet'!$E$17+1,1))</f>
        <v>#N/A</v>
      </c>
      <c r="GF202" s="60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0" t="e">
        <f t="shared" si="201"/>
        <v>#N/A</v>
      </c>
      <c r="GZ202" s="60" t="e">
        <f ca="1">AVERAGE(OFFSET($GY$3,0,0,'Données projet'!$E$18+1,1))-AVERAGE(OFFSET($H$3,0,0,'Données projet'!$E$18+1,1))</f>
        <v>#N/A</v>
      </c>
      <c r="HA202" s="60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-1.1368683772161603E-13</v>
      </c>
      <c r="O203" s="14">
        <f>N203*VLOOKUP('Données projet'!$B$9,Paramètres!$A$1:$I$89,3,0)*VLOOKUP('Données projet'!$B$9,Paramètres!$A$1:$I$89,5,0)</f>
        <v>-7.626113074366004E-14</v>
      </c>
      <c r="P203" s="14" t="e">
        <f t="shared" si="203"/>
        <v>#NUM!</v>
      </c>
      <c r="Q203" s="22" t="e">
        <f t="shared" si="162"/>
        <v>#NUM!</v>
      </c>
      <c r="R203" s="60" t="e">
        <f t="shared" si="191"/>
        <v>#NUM!</v>
      </c>
      <c r="S203" s="60">
        <f ca="1">AVERAGE(OFFSET($R$3,0,0,'Données projet'!$E$9+1,1))-AVERAGE(OFFSET($H$3,0,0,'Données projet'!$E$9+1,1))</f>
        <v>241.62816740540188</v>
      </c>
      <c r="T203" s="60">
        <f t="shared" si="204"/>
        <v>188.36757679617921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1.6665019518064376E-2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1.6665019518064376E-2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1.4210854715202004E-13</v>
      </c>
      <c r="AJ203" s="14">
        <f>AI203*VLOOKUP('Données projet'!$B$10,Paramètres!$A$1:$I$89,3,0)*VLOOKUP('Données projet'!$B$10,Paramètres!$A$1:$I$89,5,0)</f>
        <v>1.5296564015443436E-13</v>
      </c>
      <c r="AK203" s="14">
        <f t="shared" si="164"/>
        <v>2.1870525827295819E-12</v>
      </c>
      <c r="AL203" s="22">
        <f t="shared" si="165"/>
        <v>4.0755317381896617E-12</v>
      </c>
      <c r="AM203" s="60">
        <f t="shared" si="193"/>
        <v>293.33333333333741</v>
      </c>
      <c r="AN203" s="60">
        <f ca="1">AVERAGE(OFFSET($AM$3,0,0,'Données projet'!$E$10+1,1))-AVERAGE(OFFSET($H$3,0,0,'Données projet'!$E$10+1,1))</f>
        <v>380.09050904348459</v>
      </c>
      <c r="AO203" s="60">
        <f t="shared" si="205"/>
        <v>166.97658184507776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0</v>
      </c>
      <c r="BE203" s="14" t="e">
        <f>BD203*VLOOKUP('Données projet'!$B$11,Paramètres!$A$1:$I$89,3,0)*VLOOKUP('Données projet'!$B$11,Paramètres!$A$1:$I$89,5,0)</f>
        <v>#N/A</v>
      </c>
      <c r="BF203" s="14" t="e">
        <f t="shared" si="167"/>
        <v>#N/A</v>
      </c>
      <c r="BG203" s="22" t="e">
        <f t="shared" si="168"/>
        <v>#N/A</v>
      </c>
      <c r="BH203" s="60" t="e">
        <f t="shared" si="194"/>
        <v>#N/A</v>
      </c>
      <c r="BI203" s="60" t="e">
        <f ca="1">AVERAGE(OFFSET($BH$3,0,0,'Données projet'!$E$11+1,1))-AVERAGE(OFFSET($H$3,0,0,'Données projet'!$E$11+1,1))</f>
        <v>#N/A</v>
      </c>
      <c r="BJ203" s="60" t="e">
        <f t="shared" si="206"/>
        <v>#N/A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 t="e">
        <f>EXP(-LN(2)/35)*BP202+(1-EXP(-LN(2)/35))/(LN(2)/35)*BL203*BM203*VLOOKUP('Données projet'!$B$11,Paramètres!$A$1:$I$89,3,0)*0.475*44/12</f>
        <v>#N/A</v>
      </c>
      <c r="BQ203" s="23" t="e">
        <f>EXP(-LN(2)/25)*BQ202+(1-EXP(-LN(2)/25))/(LN(2)/25)*Calculateur!BL203*Calculateur!BN203*VLOOKUP('Données projet'!$B$11,Paramètres!$A$1:$I$89,3,0)*0.475*44/12</f>
        <v>#N/A</v>
      </c>
      <c r="BR203" s="23" t="e">
        <f>EXP(-LN(2)/2)*BR202+(1-EXP(-LN(2)/2))/(LN(2)/2)*BL203*BO203*VLOOKUP('Données projet'!$B$11,Paramètres!$A$1:$I$89,3,0)*0.475*44/12</f>
        <v>#N/A</v>
      </c>
      <c r="BS203" s="24" t="e">
        <f t="shared" si="169"/>
        <v>#N/A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0</v>
      </c>
      <c r="BZ203" s="14" t="e">
        <f>BY203*VLOOKUP('Données projet'!$B$12,Paramètres!$A$1:$I$89,3,0)*VLOOKUP('Données projet'!$B$12,Paramètres!$A$1:$I$89,5,0)</f>
        <v>#N/A</v>
      </c>
      <c r="CA203" s="14" t="e">
        <f t="shared" si="170"/>
        <v>#N/A</v>
      </c>
      <c r="CB203" s="22" t="e">
        <f t="shared" si="171"/>
        <v>#N/A</v>
      </c>
      <c r="CC203" s="60" t="e">
        <f t="shared" si="195"/>
        <v>#N/A</v>
      </c>
      <c r="CD203" s="60" t="e">
        <f ca="1">AVERAGE(OFFSET($CC$3,0,0,'Données projet'!$E$12+1,1))-AVERAGE(OFFSET($H$3,0,0,'Données projet'!$E$12+1,1))</f>
        <v>#N/A</v>
      </c>
      <c r="CE203" s="60" t="e">
        <f t="shared" si="207"/>
        <v>#N/A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 t="e">
        <f>EXP(-LN(2)/35)*CK202+(1-EXP(-LN(2)/35))/(LN(2)/35)*CG203*CH203*VLOOKUP('Données projet'!$B$12,Paramètres!$A$1:$I$89,3,0)*0.475*44/12</f>
        <v>#N/A</v>
      </c>
      <c r="CL203" s="23" t="e">
        <f>EXP(-LN(2)/25)*CL202+(1-EXP(-LN(2)/25))/(LN(2)/25)*Calculateur!CG203*Calculateur!CI203*VLOOKUP('Données projet'!$B$12,Paramètres!$A$1:$I$89,3,0)*0.475*44/12</f>
        <v>#N/A</v>
      </c>
      <c r="CM203" s="23" t="e">
        <f>EXP(-LN(2)/2)*CM202+(1-EXP(-LN(2)/2))/(LN(2)/2)*CG203*CJ203*VLOOKUP('Données projet'!$B$12,Paramètres!$A$1:$I$89,3,0)*0.475*44/12</f>
        <v>#N/A</v>
      </c>
      <c r="CN203" s="24" t="e">
        <f t="shared" si="172"/>
        <v>#N/A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0</v>
      </c>
      <c r="CU203" s="18" t="e">
        <f>CT203*VLOOKUP('Données projet'!$B$13,Paramètres!$A$1:$I$89,3,0)*VLOOKUP('Données projet'!$B$13,Paramètres!$A$1:$I$89,5,0)</f>
        <v>#N/A</v>
      </c>
      <c r="CV203" s="14" t="e">
        <f t="shared" si="173"/>
        <v>#N/A</v>
      </c>
      <c r="CW203" s="22" t="e">
        <f t="shared" si="174"/>
        <v>#N/A</v>
      </c>
      <c r="CX203" s="60" t="e">
        <f t="shared" si="196"/>
        <v>#N/A</v>
      </c>
      <c r="CY203" s="60" t="e">
        <f ca="1">AVERAGE(OFFSET($CX$3,0,0,'Données projet'!$E$13+1,1))-AVERAGE(OFFSET($H$3,0,0,'Données projet'!$E$13+1,1))</f>
        <v>#N/A</v>
      </c>
      <c r="CZ203" s="60" t="e">
        <f t="shared" si="208"/>
        <v>#N/A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 t="e">
        <f>EXP(-LN(2)/35)*DF202+(1-EXP(-LN(2)/35))/(LN(2)/35)*DB203*DC203*VLOOKUP('Données projet'!$B$13,Paramètres!$A$1:$I$89,3,0)*0.475*44/12</f>
        <v>#N/A</v>
      </c>
      <c r="DG203" s="23" t="e">
        <f>EXP(-LN(2)/25)*DG202+(1-EXP(-LN(2)/25))/(LN(2)/25)*Calculateur!DB203*Calculateur!DD203*VLOOKUP('Données projet'!$B$13,Paramètres!$A$1:$I$89,3,0)*0.475*44/12</f>
        <v>#N/A</v>
      </c>
      <c r="DH203" s="23" t="e">
        <f>EXP(-LN(2)/2)*DH202+(1-EXP(-LN(2)/2))/(LN(2)/2)*DB203*DE203*VLOOKUP('Données projet'!$B$13,Paramètres!$A$1:$I$89,3,0)*0.475*44/12</f>
        <v>#N/A</v>
      </c>
      <c r="DI203" s="24" t="e">
        <f t="shared" si="175"/>
        <v>#N/A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0" t="e">
        <f t="shared" si="198"/>
        <v>#N/A</v>
      </c>
      <c r="EO203" s="60" t="e">
        <f ca="1">AVERAGE(OFFSET($EN$3,0,0,'Données projet'!$E$15+1,1))-AVERAGE(OFFSET($H$3,0,0,'Données projet'!$E$15+1,1))</f>
        <v>#N/A</v>
      </c>
      <c r="EP203" s="60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0" t="e">
        <f t="shared" si="199"/>
        <v>#N/A</v>
      </c>
      <c r="FJ203" s="60" t="e">
        <f ca="1">AVERAGE(OFFSET($FI$3,0,0,'Données projet'!$E$16+1,1))-AVERAGE(OFFSET($H$3,0,0,'Données projet'!$E$16+1,1))</f>
        <v>#N/A</v>
      </c>
      <c r="FK203" s="60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0" t="e">
        <f t="shared" si="200"/>
        <v>#N/A</v>
      </c>
      <c r="GE203" s="60" t="e">
        <f ca="1">AVERAGE(OFFSET($GD$3,0,0,'Données projet'!$E$17+1,1))-AVERAGE(OFFSET($H$3,0,0,'Données projet'!$E$17+1,1))</f>
        <v>#N/A</v>
      </c>
      <c r="GF203" s="60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0" t="e">
        <f t="shared" si="201"/>
        <v>#N/A</v>
      </c>
      <c r="GZ203" s="60" t="e">
        <f ca="1">AVERAGE(OFFSET($GY$3,0,0,'Données projet'!$E$18+1,1))-AVERAGE(OFFSET($H$3,0,0,'Données projet'!$E$18+1,1))</f>
        <v>#N/A</v>
      </c>
      <c r="HA203" s="60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1.2393557915292854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1.1457367676485573</v>
      </c>
      <c r="BA205" s="86" t="e">
        <f>EXP(LN('Données projet'!B88)/'Données projet'!A88)</f>
        <v>#NUM!</v>
      </c>
      <c r="BV205" s="86" t="e">
        <f>EXP(LN('Données projet'!B114)/'Données projet'!A114)</f>
        <v>#NUM!</v>
      </c>
      <c r="CQ205" s="86" t="e">
        <f>EXP(LN('Données projet'!B140)/'Données projet'!A140)</f>
        <v>#NUM!</v>
      </c>
      <c r="DL205" s="86" t="e">
        <f>EXP(LN('Données projet'!B166)/'Données projet'!A166)</f>
        <v>#NUM!</v>
      </c>
      <c r="EG205" s="86" t="e">
        <f>EXP(LN('Données projet'!B192)/'Données projet'!A192)</f>
        <v>#NUM!</v>
      </c>
      <c r="FB205" s="86" t="e">
        <f>EXP(LN('Données projet'!B218)/'Données projet'!A218)</f>
        <v>#NUM!</v>
      </c>
      <c r="FW205" s="86" t="e">
        <f>EXP(LN('Données projet'!B244)/'Données projet'!A244)</f>
        <v>#NUM!</v>
      </c>
      <c r="GR205" s="86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workbookViewId="0">
      <selection activeCell="H63" sqref="A59:H63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5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6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5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7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7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6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5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6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4" t="s">
        <v>321</v>
      </c>
      <c r="B87" s="285" t="s">
        <v>322</v>
      </c>
      <c r="C87" s="286">
        <v>0.41</v>
      </c>
      <c r="D87" s="286" t="s">
        <v>323</v>
      </c>
      <c r="E87" s="286">
        <v>1.56</v>
      </c>
      <c r="F87" s="287" t="s">
        <v>274</v>
      </c>
      <c r="G87" s="288">
        <v>0.43</v>
      </c>
      <c r="H87" s="286" t="s">
        <v>278</v>
      </c>
      <c r="I87" s="289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opLeftCell="B1" zoomScale="85" zoomScaleNormal="85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6" t="s">
        <v>271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8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9"/>
      <c r="J3" s="229"/>
      <c r="K3" s="229"/>
      <c r="L3" s="229"/>
      <c r="M3" s="229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9"/>
      <c r="J4" s="229"/>
      <c r="K4" s="229"/>
      <c r="L4" s="229"/>
      <c r="M4" s="229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Tilleul</v>
      </c>
      <c r="B6" s="153">
        <f>'Données projet'!D9</f>
        <v>0.24014343559865156</v>
      </c>
      <c r="C6" s="154">
        <f ca="1">IF(OR('Données projet'!B9="",'Données projet'!C9="",'Données projet'!C9=0%),0,Calculateur!S3)</f>
        <v>241.62816740540188</v>
      </c>
      <c r="D6" s="154">
        <f>IF(OR('Données projet'!B9="",'Données projet'!C9="",'Données projet'!C9=0%),0,Calculateur!T3)</f>
        <v>188.36757679617921</v>
      </c>
      <c r="E6" s="154">
        <f ca="1">MIN(C6,D6)</f>
        <v>188.36757679617921</v>
      </c>
      <c r="F6" s="154">
        <f ca="1">E6*B6</f>
        <v>45.235237047227315</v>
      </c>
      <c r="G6" s="154">
        <f ca="1">F6*(100%-'Données projet'!$C$24)*(100%-'Données projet'!$C$25)*(100%-'Données projet'!$C$26)*(100%-'Données projet'!$C$27)</f>
        <v>40.711713342504588</v>
      </c>
      <c r="H6" s="155">
        <f>IF(OR('Données projet'!B9="",'Données projet'!C9="",'Données projet'!C9=0%),0,AVERAGE(Calculateur!$AC$3:$AC$33)*B6)</f>
        <v>1.4385296671328467E-2</v>
      </c>
      <c r="I6" s="156">
        <f>H6*(100%-'Données projet'!$C$24)*(100%-'Données projet'!$C$25)*(100%-'Données projet'!$C$26)*(100%-'Données projet'!$C$27)</f>
        <v>1.2946767004195621E-2</v>
      </c>
      <c r="J6" s="157">
        <f>IF(OR('Données projet'!B9="",'Données projet'!C9="",'Données projet'!C9=0%),0,SUM(Calculateur!$V$3:$V$33)*VLOOKUP('Données projet'!$B$9,Paramètres!$A$1:$I$89,9,0)*B6)</f>
        <v>2.3090714961408803</v>
      </c>
      <c r="K6" s="158">
        <f>J6*(100%-'Données projet'!$C$24)*(100%-'Données projet'!$C$25)*(100%-'Données projet'!$C$26)*(100%-'Données projet'!$C$27)</f>
        <v>2.0781643465267923</v>
      </c>
      <c r="L6" s="159">
        <f ca="1">G6+I6+K6</f>
        <v>42.802824456035573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Cormier</v>
      </c>
      <c r="B7" s="161">
        <f>'Données projet'!D10</f>
        <v>0.150299588800692</v>
      </c>
      <c r="C7" s="154">
        <f ca="1">IF(OR('Données projet'!B10="",'Données projet'!C10="",'Données projet'!C10=0%),0,Calculateur!AN3)</f>
        <v>380.09050904348459</v>
      </c>
      <c r="D7" s="154">
        <f>IF(OR('Données projet'!B10="",'Données projet'!C10="",'Données projet'!C10=0%),0,Calculateur!AO3)</f>
        <v>166.97658184507776</v>
      </c>
      <c r="E7" s="154">
        <f t="shared" ref="E7:E15" ca="1" si="0">MIN(C7,D7)</f>
        <v>166.97658184507776</v>
      </c>
      <c r="F7" s="154">
        <f t="shared" ref="F7:F15" ca="1" si="1">E7*B7</f>
        <v>25.096511590660281</v>
      </c>
      <c r="G7" s="154">
        <f ca="1">F7*(100%-'Données projet'!$C$24)*(100%-'Données projet'!$C$25)*(100%-'Données projet'!$C$26)*(100%-'Données projet'!$C$27)</f>
        <v>22.586860431594253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0</v>
      </c>
      <c r="K7" s="158">
        <f>J7*(100%-'Données projet'!$C$24)*(100%-'Données projet'!$C$25)*(100%-'Données projet'!$C$26)*(100%-'Données projet'!$C$27)</f>
        <v>0</v>
      </c>
      <c r="L7" s="159">
        <f t="shared" ref="L7:L15" ca="1" si="2">G7+I7+K7</f>
        <v>22.586860431594253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/>
      </c>
      <c r="B8" s="161">
        <f>'Données projet'!D11</f>
        <v>0</v>
      </c>
      <c r="C8" s="154">
        <f>IF(OR('Données projet'!B11="",'Données projet'!C11="",'Données projet'!C11=0%),0,Calculateur!BI3)</f>
        <v>0</v>
      </c>
      <c r="D8" s="154">
        <f>IF(OR('Données projet'!B11="",'Données projet'!C11="",'Données projet'!C11=0%),0,Calculateur!BJ3)</f>
        <v>0</v>
      </c>
      <c r="E8" s="154">
        <f t="shared" si="0"/>
        <v>0</v>
      </c>
      <c r="F8" s="154">
        <f t="shared" si="1"/>
        <v>0</v>
      </c>
      <c r="G8" s="154">
        <f>F8*(100%-'Données projet'!$C$24)*(100%-'Données projet'!$C$25)*(100%-'Données projet'!$C$26)*(100%-'Données projet'!$C$27)</f>
        <v>0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0</v>
      </c>
      <c r="K8" s="158">
        <f>J8*(100%-'Données projet'!$C$24)*(100%-'Données projet'!$C$25)*(100%-'Données projet'!$C$26)*(100%-'Données projet'!$C$27)</f>
        <v>0</v>
      </c>
      <c r="L8" s="159">
        <f t="shared" si="2"/>
        <v>0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/>
      </c>
      <c r="B9" s="161">
        <f>'Données projet'!D12</f>
        <v>0</v>
      </c>
      <c r="C9" s="154">
        <f>IF(OR('Données projet'!B12="",'Données projet'!C12="",'Données projet'!C12=0%),0,Calculateur!CD3)</f>
        <v>0</v>
      </c>
      <c r="D9" s="154">
        <f>IF(OR('Données projet'!B12="",'Données projet'!C12="",'Données projet'!C12=0%),0,Calculateur!CE3)</f>
        <v>0</v>
      </c>
      <c r="E9" s="154">
        <f t="shared" si="0"/>
        <v>0</v>
      </c>
      <c r="F9" s="154">
        <f t="shared" si="1"/>
        <v>0</v>
      </c>
      <c r="G9" s="154">
        <f>F9*(100%-'Données projet'!$C$24)*(100%-'Données projet'!$C$25)*(100%-'Données projet'!$C$26)*(100%-'Données projet'!$C$27)</f>
        <v>0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0</v>
      </c>
      <c r="K9" s="158">
        <f>J9*(100%-'Données projet'!$C$24)*(100%-'Données projet'!$C$25)*(100%-'Données projet'!$C$26)*(100%-'Données projet'!$C$27)</f>
        <v>0</v>
      </c>
      <c r="L9" s="159">
        <f t="shared" si="2"/>
        <v>0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/>
      </c>
      <c r="B10" s="161">
        <f>'Données projet'!D13</f>
        <v>0</v>
      </c>
      <c r="C10" s="154">
        <f>IF(OR('Données projet'!B13="",'Données projet'!C13="",'Données projet'!C13=0%),0,Calculateur!CY3)</f>
        <v>0</v>
      </c>
      <c r="D10" s="154">
        <f>IF(OR('Données projet'!B13="",'Données projet'!C13="",'Données projet'!C13=0%),0,Calculateur!CZ3)</f>
        <v>0</v>
      </c>
      <c r="E10" s="154">
        <f t="shared" si="0"/>
        <v>0</v>
      </c>
      <c r="F10" s="154">
        <f t="shared" si="1"/>
        <v>0</v>
      </c>
      <c r="G10" s="154">
        <f>F10*(100%-'Données projet'!$C$24)*(100%-'Données projet'!$C$25)*(100%-'Données projet'!$C$26)*(100%-'Données projet'!$C$27)</f>
        <v>0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0</v>
      </c>
      <c r="K10" s="158">
        <f>J10*(100%-'Données projet'!$C$24)*(100%-'Données projet'!$C$25)*(100%-'Données projet'!$C$26)*(100%-'Données projet'!$C$27)</f>
        <v>0</v>
      </c>
      <c r="L10" s="159">
        <f t="shared" si="2"/>
        <v>0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4"/>
      <c r="B16" s="231"/>
      <c r="C16" s="232"/>
      <c r="D16" s="25"/>
      <c r="E16" s="25"/>
      <c r="F16" s="172">
        <f t="shared" ref="F16:L16" ca="1" si="3">SUM(F6:F15)</f>
        <v>70.3317486378876</v>
      </c>
      <c r="G16" s="173">
        <f t="shared" ca="1" si="3"/>
        <v>63.298573774098841</v>
      </c>
      <c r="H16" s="174">
        <f t="shared" si="3"/>
        <v>1.4385296671328467E-2</v>
      </c>
      <c r="I16" s="174">
        <f t="shared" si="3"/>
        <v>1.2946767004195621E-2</v>
      </c>
      <c r="J16" s="175">
        <f t="shared" si="3"/>
        <v>2.3090714961408803</v>
      </c>
      <c r="K16" s="175">
        <f t="shared" si="3"/>
        <v>2.0781643465267923</v>
      </c>
      <c r="L16" s="176">
        <f t="shared" ca="1" si="3"/>
        <v>65.389684887629826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4"/>
      <c r="B17" s="231"/>
      <c r="C17" s="232"/>
      <c r="D17" s="229"/>
      <c r="E17" s="229"/>
      <c r="F17" s="318" t="s">
        <v>246</v>
      </c>
      <c r="G17" s="319"/>
      <c r="H17" s="319"/>
      <c r="I17" s="319"/>
      <c r="J17" s="319"/>
      <c r="K17" s="319"/>
      <c r="L17" s="319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4"/>
      <c r="B18" s="231"/>
      <c r="C18" s="232"/>
      <c r="D18" s="229"/>
      <c r="E18" s="229"/>
      <c r="F18" s="320"/>
      <c r="G18" s="320"/>
      <c r="H18" s="320"/>
      <c r="I18" s="320"/>
      <c r="J18" s="320"/>
      <c r="K18" s="320"/>
      <c r="L18" s="320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9"/>
      <c r="J19" s="229"/>
      <c r="K19" s="229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9"/>
      <c r="J20" s="229"/>
      <c r="K20" s="229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Tilleul</v>
      </c>
      <c r="B21" s="5"/>
      <c r="C21" s="5"/>
      <c r="D21" s="5"/>
      <c r="E21" s="5"/>
      <c r="F21" s="5"/>
      <c r="G21" s="5"/>
      <c r="H21" s="5"/>
      <c r="I21" s="229"/>
      <c r="J21" s="229"/>
      <c r="K21" s="229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9"/>
      <c r="J22" s="229"/>
      <c r="K22" s="229"/>
      <c r="L22" s="229"/>
      <c r="M22" s="229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9"/>
      <c r="J23" s="229"/>
      <c r="K23" s="229"/>
      <c r="L23" s="229"/>
      <c r="M23" s="229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9"/>
      <c r="J24" s="229"/>
      <c r="K24" s="229"/>
      <c r="L24" s="229"/>
      <c r="M24" s="229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9"/>
      <c r="J25" s="229"/>
      <c r="K25" s="229"/>
      <c r="L25" s="229"/>
      <c r="M25" s="229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9"/>
      <c r="J26" s="229"/>
      <c r="K26" s="229"/>
      <c r="L26" s="229"/>
      <c r="M26" s="229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9"/>
      <c r="J27" s="229"/>
      <c r="K27" s="229"/>
      <c r="L27" s="229"/>
      <c r="M27" s="229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9"/>
      <c r="J28" s="229"/>
      <c r="K28" s="229"/>
      <c r="L28" s="229"/>
      <c r="M28" s="229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9"/>
      <c r="J29" s="229"/>
      <c r="K29" s="229"/>
      <c r="L29" s="229"/>
      <c r="M29" s="229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9"/>
      <c r="J30" s="229"/>
      <c r="K30" s="229"/>
      <c r="L30" s="229"/>
      <c r="M30" s="229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9"/>
      <c r="J31" s="229"/>
      <c r="K31" s="229"/>
      <c r="L31" s="229"/>
      <c r="M31" s="229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9"/>
      <c r="J32" s="229"/>
      <c r="K32" s="229"/>
      <c r="L32" s="229"/>
      <c r="M32" s="229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9"/>
      <c r="J33" s="229"/>
      <c r="K33" s="229"/>
      <c r="L33" s="229"/>
      <c r="M33" s="229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9"/>
      <c r="J34" s="229"/>
      <c r="K34" s="229"/>
      <c r="L34" s="229"/>
      <c r="M34" s="229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9"/>
      <c r="J35" s="229"/>
      <c r="K35" s="229"/>
      <c r="L35" s="229"/>
      <c r="M35" s="229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9"/>
      <c r="J36" s="229"/>
      <c r="K36" s="229"/>
      <c r="L36" s="229"/>
      <c r="M36" s="229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9"/>
      <c r="J37" s="229"/>
      <c r="K37" s="229"/>
      <c r="L37" s="229"/>
      <c r="M37" s="229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9"/>
      <c r="J38" s="229"/>
      <c r="K38" s="229"/>
      <c r="L38" s="229"/>
      <c r="M38" s="229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Cormier</v>
      </c>
      <c r="B39" s="5"/>
      <c r="C39" s="5"/>
      <c r="D39" s="5"/>
      <c r="E39" s="5"/>
      <c r="F39" s="5"/>
      <c r="G39" s="5"/>
      <c r="H39" s="5"/>
      <c r="I39" s="229"/>
      <c r="J39" s="229"/>
      <c r="K39" s="229"/>
      <c r="L39" s="229"/>
      <c r="M39" s="229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9"/>
      <c r="J40" s="229"/>
      <c r="K40" s="229"/>
      <c r="L40" s="229"/>
      <c r="M40" s="229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9"/>
      <c r="J41" s="229"/>
      <c r="K41" s="229"/>
      <c r="L41" s="229"/>
      <c r="M41" s="229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9"/>
      <c r="J42" s="229"/>
      <c r="K42" s="229"/>
      <c r="L42" s="229"/>
      <c r="M42" s="229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9"/>
      <c r="J43" s="229"/>
      <c r="K43" s="229"/>
      <c r="L43" s="229"/>
      <c r="M43" s="229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9"/>
      <c r="J44" s="229"/>
      <c r="K44" s="229"/>
      <c r="L44" s="229"/>
      <c r="M44" s="229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9"/>
      <c r="J45" s="229"/>
      <c r="K45" s="229"/>
      <c r="L45" s="229"/>
      <c r="M45" s="229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9"/>
      <c r="J46" s="229"/>
      <c r="K46" s="229"/>
      <c r="L46" s="229"/>
      <c r="M46" s="229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9"/>
      <c r="J47" s="229"/>
      <c r="K47" s="229"/>
      <c r="L47" s="229"/>
      <c r="M47" s="229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9"/>
      <c r="J48" s="229"/>
      <c r="K48" s="229"/>
      <c r="L48" s="229"/>
      <c r="M48" s="229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9"/>
      <c r="J49" s="229"/>
      <c r="K49" s="229"/>
      <c r="L49" s="229"/>
      <c r="M49" s="229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9"/>
      <c r="J50" s="229"/>
      <c r="K50" s="229"/>
      <c r="L50" s="229"/>
      <c r="M50" s="229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9"/>
      <c r="J51" s="229"/>
      <c r="K51" s="229"/>
      <c r="L51" s="229"/>
      <c r="M51" s="229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9"/>
      <c r="J52" s="229"/>
      <c r="K52" s="229"/>
      <c r="L52" s="229"/>
      <c r="M52" s="229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9"/>
      <c r="J53" s="229"/>
      <c r="K53" s="229"/>
      <c r="L53" s="229"/>
      <c r="M53" s="229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9"/>
      <c r="J54" s="229"/>
      <c r="K54" s="229"/>
      <c r="L54" s="229"/>
      <c r="M54" s="229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9"/>
      <c r="J55" s="229"/>
      <c r="K55" s="229"/>
      <c r="L55" s="229"/>
      <c r="M55" s="229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9"/>
      <c r="J56" s="229"/>
      <c r="K56" s="229"/>
      <c r="L56" s="229"/>
      <c r="M56" s="229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/>
      </c>
      <c r="B57" s="5"/>
      <c r="C57" s="5"/>
      <c r="D57" s="5"/>
      <c r="E57" s="5"/>
      <c r="F57" s="5"/>
      <c r="G57" s="5"/>
      <c r="H57" s="5"/>
      <c r="I57" s="229"/>
      <c r="J57" s="229"/>
      <c r="K57" s="229"/>
      <c r="L57" s="229"/>
      <c r="M57" s="229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9"/>
      <c r="J58" s="229"/>
      <c r="K58" s="229"/>
      <c r="L58" s="229"/>
      <c r="M58" s="229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9"/>
      <c r="J59" s="229"/>
      <c r="K59" s="229"/>
      <c r="L59" s="229"/>
      <c r="M59" s="229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9"/>
      <c r="J60" s="229"/>
      <c r="K60" s="229"/>
      <c r="L60" s="229"/>
      <c r="M60" s="229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9"/>
      <c r="J61" s="229"/>
      <c r="K61" s="229"/>
      <c r="L61" s="229"/>
      <c r="M61" s="229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9"/>
      <c r="J62" s="229"/>
      <c r="K62" s="229"/>
      <c r="L62" s="229"/>
      <c r="M62" s="229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9"/>
      <c r="J63" s="229"/>
      <c r="K63" s="229"/>
      <c r="L63" s="229"/>
      <c r="M63" s="229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9"/>
      <c r="J64" s="229"/>
      <c r="K64" s="229"/>
      <c r="L64" s="229"/>
      <c r="M64" s="229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9"/>
      <c r="J65" s="229"/>
      <c r="K65" s="229"/>
      <c r="L65" s="229"/>
      <c r="M65" s="229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9"/>
      <c r="J66" s="229"/>
      <c r="K66" s="229"/>
      <c r="L66" s="229"/>
      <c r="M66" s="229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9"/>
      <c r="J67" s="229"/>
      <c r="K67" s="229"/>
      <c r="L67" s="229"/>
      <c r="M67" s="229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9"/>
      <c r="J68" s="229"/>
      <c r="K68" s="229"/>
      <c r="L68" s="229"/>
      <c r="M68" s="229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9"/>
      <c r="J69" s="229"/>
      <c r="K69" s="229"/>
      <c r="L69" s="229"/>
      <c r="M69" s="229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9"/>
      <c r="J70" s="229"/>
      <c r="K70" s="229"/>
      <c r="L70" s="229"/>
      <c r="M70" s="229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9"/>
      <c r="J71" s="229"/>
      <c r="K71" s="229"/>
      <c r="L71" s="229"/>
      <c r="M71" s="229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9"/>
      <c r="J72" s="229"/>
      <c r="K72" s="229"/>
      <c r="L72" s="229"/>
      <c r="M72" s="229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9"/>
      <c r="J73" s="229"/>
      <c r="K73" s="229"/>
      <c r="L73" s="229"/>
      <c r="M73" s="229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9"/>
      <c r="J74" s="229"/>
      <c r="K74" s="229"/>
      <c r="L74" s="229"/>
      <c r="M74" s="229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9"/>
      <c r="J75" s="229"/>
      <c r="K75" s="229"/>
      <c r="L75" s="229"/>
      <c r="M75" s="229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/>
      </c>
      <c r="B76" s="5"/>
      <c r="C76" s="5"/>
      <c r="D76" s="5"/>
      <c r="E76" s="5"/>
      <c r="F76" s="5"/>
      <c r="G76" s="5"/>
      <c r="H76" s="5"/>
      <c r="I76" s="229"/>
      <c r="J76" s="229"/>
      <c r="K76" s="229"/>
      <c r="L76" s="229"/>
      <c r="M76" s="229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9"/>
      <c r="J77" s="229"/>
      <c r="K77" s="229"/>
      <c r="L77" s="229"/>
      <c r="M77" s="229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9"/>
      <c r="J78" s="229"/>
      <c r="K78" s="229"/>
      <c r="L78" s="229"/>
      <c r="M78" s="229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9"/>
      <c r="J79" s="229"/>
      <c r="K79" s="229"/>
      <c r="L79" s="229"/>
      <c r="M79" s="229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9"/>
      <c r="J80" s="229"/>
      <c r="K80" s="229"/>
      <c r="L80" s="229"/>
      <c r="M80" s="229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9"/>
      <c r="J81" s="229"/>
      <c r="K81" s="229"/>
      <c r="L81" s="229"/>
      <c r="M81" s="229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9"/>
      <c r="J82" s="229"/>
      <c r="K82" s="229"/>
      <c r="L82" s="229"/>
      <c r="M82" s="229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9"/>
      <c r="J83" s="229"/>
      <c r="K83" s="229"/>
      <c r="L83" s="229"/>
      <c r="M83" s="229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9"/>
      <c r="J84" s="229"/>
      <c r="K84" s="229"/>
      <c r="L84" s="229"/>
      <c r="M84" s="229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9"/>
      <c r="J85" s="229"/>
      <c r="K85" s="229"/>
      <c r="L85" s="229"/>
      <c r="M85" s="229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9"/>
      <c r="J86" s="229"/>
      <c r="K86" s="229"/>
      <c r="L86" s="229"/>
      <c r="M86" s="229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9"/>
      <c r="J87" s="229"/>
      <c r="K87" s="229"/>
      <c r="L87" s="229"/>
      <c r="M87" s="229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9"/>
      <c r="J88" s="229"/>
      <c r="K88" s="229"/>
      <c r="L88" s="229"/>
      <c r="M88" s="229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9"/>
      <c r="J89" s="229"/>
      <c r="K89" s="229"/>
      <c r="L89" s="229"/>
      <c r="M89" s="229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9"/>
      <c r="J90" s="229"/>
      <c r="K90" s="229"/>
      <c r="L90" s="229"/>
      <c r="M90" s="229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9"/>
      <c r="J91" s="229"/>
      <c r="K91" s="229"/>
      <c r="L91" s="229"/>
      <c r="M91" s="229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9"/>
      <c r="J92" s="229"/>
      <c r="K92" s="229"/>
      <c r="L92" s="229"/>
      <c r="M92" s="229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9"/>
      <c r="J93" s="229"/>
      <c r="K93" s="229"/>
      <c r="L93" s="229"/>
      <c r="M93" s="229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/>
      </c>
      <c r="B94" s="5"/>
      <c r="C94" s="5"/>
      <c r="D94" s="5"/>
      <c r="E94" s="5"/>
      <c r="F94" s="5"/>
      <c r="G94" s="5"/>
      <c r="H94" s="5"/>
      <c r="I94" s="229"/>
      <c r="J94" s="229"/>
      <c r="K94" s="229"/>
      <c r="L94" s="229"/>
      <c r="M94" s="229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9"/>
      <c r="J95" s="229"/>
      <c r="K95" s="229"/>
      <c r="L95" s="229"/>
      <c r="M95" s="229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9"/>
      <c r="J96" s="229"/>
      <c r="K96" s="229"/>
      <c r="L96" s="229"/>
      <c r="M96" s="229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9"/>
      <c r="J97" s="229"/>
      <c r="K97" s="229"/>
      <c r="L97" s="229"/>
      <c r="M97" s="229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9"/>
      <c r="J98" s="229"/>
      <c r="K98" s="229"/>
      <c r="L98" s="229"/>
      <c r="M98" s="229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9"/>
      <c r="J99" s="229"/>
      <c r="K99" s="229"/>
      <c r="L99" s="229"/>
      <c r="M99" s="229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9"/>
      <c r="J100" s="229"/>
      <c r="K100" s="229"/>
      <c r="L100" s="229"/>
      <c r="M100" s="229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9"/>
      <c r="J101" s="229"/>
      <c r="K101" s="229"/>
      <c r="L101" s="229"/>
      <c r="M101" s="229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9"/>
      <c r="J102" s="229"/>
      <c r="K102" s="229"/>
      <c r="L102" s="229"/>
      <c r="M102" s="229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9"/>
      <c r="J103" s="229"/>
      <c r="K103" s="229"/>
      <c r="L103" s="229"/>
      <c r="M103" s="229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9"/>
      <c r="J104" s="229"/>
      <c r="K104" s="229"/>
      <c r="L104" s="229"/>
      <c r="M104" s="229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9"/>
      <c r="J105" s="229"/>
      <c r="K105" s="229"/>
      <c r="L105" s="229"/>
      <c r="M105" s="229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9"/>
      <c r="J106" s="229"/>
      <c r="K106" s="229"/>
      <c r="L106" s="229"/>
      <c r="M106" s="229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9"/>
      <c r="J107" s="229"/>
      <c r="K107" s="229"/>
      <c r="L107" s="229"/>
      <c r="M107" s="229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9"/>
      <c r="J108" s="229"/>
      <c r="K108" s="229"/>
      <c r="L108" s="229"/>
      <c r="M108" s="229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9"/>
      <c r="J109" s="229"/>
      <c r="K109" s="229"/>
      <c r="L109" s="229"/>
      <c r="M109" s="229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9"/>
      <c r="J110" s="229"/>
      <c r="K110" s="229"/>
      <c r="L110" s="229"/>
      <c r="M110" s="229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9"/>
      <c r="J111" s="229"/>
      <c r="K111" s="229"/>
      <c r="L111" s="229"/>
      <c r="M111" s="229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9"/>
      <c r="J112" s="229"/>
      <c r="K112" s="229"/>
      <c r="L112" s="229"/>
      <c r="M112" s="229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9"/>
      <c r="J113" s="229"/>
      <c r="K113" s="229"/>
      <c r="L113" s="229"/>
      <c r="M113" s="229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9"/>
      <c r="J114" s="229"/>
      <c r="K114" s="229"/>
      <c r="L114" s="229"/>
      <c r="M114" s="229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9"/>
      <c r="J115" s="229"/>
      <c r="K115" s="229"/>
      <c r="L115" s="229"/>
      <c r="M115" s="229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9"/>
      <c r="J116" s="229"/>
      <c r="K116" s="229"/>
      <c r="L116" s="229"/>
      <c r="M116" s="229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9"/>
      <c r="J117" s="229"/>
      <c r="K117" s="229"/>
      <c r="L117" s="229"/>
      <c r="M117" s="229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9"/>
      <c r="J118" s="229"/>
      <c r="K118" s="229"/>
      <c r="L118" s="229"/>
      <c r="M118" s="229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9"/>
      <c r="J119" s="229"/>
      <c r="K119" s="229"/>
      <c r="L119" s="229"/>
      <c r="M119" s="229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9"/>
      <c r="J120" s="229"/>
      <c r="K120" s="229"/>
      <c r="L120" s="229"/>
      <c r="M120" s="229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9"/>
      <c r="J121" s="229"/>
      <c r="K121" s="229"/>
      <c r="L121" s="229"/>
      <c r="M121" s="229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9"/>
      <c r="J122" s="229"/>
      <c r="K122" s="229"/>
      <c r="L122" s="229"/>
      <c r="M122" s="229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9"/>
      <c r="J123" s="229"/>
      <c r="K123" s="229"/>
      <c r="L123" s="229"/>
      <c r="M123" s="229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9"/>
      <c r="J124" s="229"/>
      <c r="K124" s="229"/>
      <c r="L124" s="229"/>
      <c r="M124" s="229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9"/>
      <c r="J125" s="229"/>
      <c r="K125" s="229"/>
      <c r="L125" s="229"/>
      <c r="M125" s="229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9"/>
      <c r="J126" s="229"/>
      <c r="K126" s="229"/>
      <c r="L126" s="229"/>
      <c r="M126" s="229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9"/>
      <c r="J127" s="229"/>
      <c r="K127" s="229"/>
      <c r="L127" s="229"/>
      <c r="M127" s="229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9"/>
      <c r="J128" s="229"/>
      <c r="K128" s="229"/>
      <c r="L128" s="229"/>
      <c r="M128" s="229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9"/>
      <c r="J129" s="229"/>
      <c r="K129" s="229"/>
      <c r="L129" s="229"/>
      <c r="M129" s="229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9"/>
      <c r="J130" s="229"/>
      <c r="K130" s="229"/>
      <c r="L130" s="229"/>
      <c r="M130" s="229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9"/>
      <c r="J131" s="229"/>
      <c r="K131" s="229"/>
      <c r="L131" s="229"/>
      <c r="M131" s="229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9"/>
      <c r="J132" s="229"/>
      <c r="K132" s="229"/>
      <c r="L132" s="229"/>
      <c r="M132" s="229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9"/>
      <c r="J133" s="229"/>
      <c r="K133" s="229"/>
      <c r="L133" s="229"/>
      <c r="M133" s="229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9"/>
      <c r="J134" s="229"/>
      <c r="K134" s="229"/>
      <c r="L134" s="229"/>
      <c r="M134" s="229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9"/>
      <c r="J135" s="229"/>
      <c r="K135" s="229"/>
      <c r="L135" s="229"/>
      <c r="M135" s="229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9"/>
      <c r="J136" s="229"/>
      <c r="K136" s="229"/>
      <c r="L136" s="229"/>
      <c r="M136" s="229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9"/>
      <c r="J137" s="229"/>
      <c r="K137" s="229"/>
      <c r="L137" s="229"/>
      <c r="M137" s="229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9"/>
      <c r="J138" s="229"/>
      <c r="K138" s="229"/>
      <c r="L138" s="229"/>
      <c r="M138" s="229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9"/>
      <c r="J139" s="229"/>
      <c r="K139" s="229"/>
      <c r="L139" s="229"/>
      <c r="M139" s="229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9"/>
      <c r="J140" s="229"/>
      <c r="K140" s="229"/>
      <c r="L140" s="229"/>
      <c r="M140" s="229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9"/>
      <c r="J141" s="229"/>
      <c r="K141" s="229"/>
      <c r="L141" s="229"/>
      <c r="M141" s="229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9"/>
      <c r="J142" s="229"/>
      <c r="K142" s="229"/>
      <c r="L142" s="229"/>
      <c r="M142" s="229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9"/>
      <c r="J143" s="229"/>
      <c r="K143" s="229"/>
      <c r="L143" s="229"/>
      <c r="M143" s="229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9"/>
      <c r="J144" s="229"/>
      <c r="K144" s="229"/>
      <c r="L144" s="229"/>
      <c r="M144" s="229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9"/>
      <c r="J145" s="229"/>
      <c r="K145" s="229"/>
      <c r="L145" s="229"/>
      <c r="M145" s="229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9"/>
      <c r="J146" s="229"/>
      <c r="K146" s="229"/>
      <c r="L146" s="229"/>
      <c r="M146" s="229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9"/>
      <c r="J147" s="229"/>
      <c r="K147" s="229"/>
      <c r="L147" s="229"/>
      <c r="M147" s="229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9"/>
      <c r="J148" s="229"/>
      <c r="K148" s="229"/>
      <c r="L148" s="229"/>
      <c r="M148" s="229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9"/>
      <c r="J149" s="229"/>
      <c r="K149" s="229"/>
      <c r="L149" s="229"/>
      <c r="M149" s="229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9"/>
      <c r="J150" s="229"/>
      <c r="K150" s="229"/>
      <c r="L150" s="229"/>
      <c r="M150" s="229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9"/>
      <c r="J151" s="229"/>
      <c r="K151" s="229"/>
      <c r="L151" s="229"/>
      <c r="M151" s="229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9"/>
      <c r="J152" s="229"/>
      <c r="K152" s="229"/>
      <c r="L152" s="229"/>
      <c r="M152" s="229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9"/>
      <c r="J153" s="229"/>
      <c r="K153" s="229"/>
      <c r="L153" s="229"/>
      <c r="M153" s="229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9"/>
      <c r="J154" s="229"/>
      <c r="K154" s="229"/>
      <c r="L154" s="229"/>
      <c r="M154" s="229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9"/>
      <c r="J155" s="229"/>
      <c r="K155" s="229"/>
      <c r="L155" s="229"/>
      <c r="M155" s="229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9"/>
      <c r="J156" s="229"/>
      <c r="K156" s="229"/>
      <c r="L156" s="229"/>
      <c r="M156" s="229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9"/>
      <c r="J157" s="229"/>
      <c r="K157" s="229"/>
      <c r="L157" s="229"/>
      <c r="M157" s="229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9"/>
      <c r="J158" s="229"/>
      <c r="K158" s="229"/>
      <c r="L158" s="229"/>
      <c r="M158" s="229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9"/>
      <c r="J159" s="229"/>
      <c r="K159" s="229"/>
      <c r="L159" s="229"/>
      <c r="M159" s="229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9"/>
      <c r="J160" s="229"/>
      <c r="K160" s="229"/>
      <c r="L160" s="229"/>
      <c r="M160" s="229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9"/>
      <c r="J161" s="229"/>
      <c r="K161" s="229"/>
      <c r="L161" s="229"/>
      <c r="M161" s="229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9"/>
      <c r="J162" s="229"/>
      <c r="K162" s="229"/>
      <c r="L162" s="229"/>
      <c r="M162" s="229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9"/>
      <c r="J163" s="229"/>
      <c r="K163" s="229"/>
      <c r="L163" s="229"/>
      <c r="M163" s="229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9"/>
      <c r="J164" s="229"/>
      <c r="K164" s="229"/>
      <c r="L164" s="229"/>
      <c r="M164" s="229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9"/>
      <c r="J165" s="229"/>
      <c r="K165" s="229"/>
      <c r="L165" s="229"/>
      <c r="M165" s="229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9"/>
      <c r="J166" s="229"/>
      <c r="K166" s="229"/>
      <c r="L166" s="229"/>
      <c r="M166" s="229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9"/>
      <c r="J167" s="229"/>
      <c r="K167" s="229"/>
      <c r="L167" s="229"/>
      <c r="M167" s="229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9"/>
      <c r="J168" s="229"/>
      <c r="K168" s="229"/>
      <c r="L168" s="229"/>
      <c r="M168" s="229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9"/>
      <c r="J169" s="229"/>
      <c r="K169" s="229"/>
      <c r="L169" s="229"/>
      <c r="M169" s="229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9"/>
      <c r="J170" s="229"/>
      <c r="K170" s="229"/>
      <c r="L170" s="229"/>
      <c r="M170" s="229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9"/>
      <c r="J171" s="229"/>
      <c r="K171" s="229"/>
      <c r="L171" s="229"/>
      <c r="M171" s="229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9"/>
      <c r="J172" s="229"/>
      <c r="K172" s="229"/>
      <c r="L172" s="229"/>
      <c r="M172" s="229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9"/>
      <c r="J173" s="229"/>
      <c r="K173" s="229"/>
      <c r="L173" s="229"/>
      <c r="M173" s="229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9"/>
      <c r="J174" s="229"/>
      <c r="K174" s="229"/>
      <c r="L174" s="229"/>
      <c r="M174" s="229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9"/>
      <c r="J175" s="229"/>
      <c r="K175" s="229"/>
      <c r="L175" s="229"/>
      <c r="M175" s="229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9"/>
      <c r="J176" s="229"/>
      <c r="K176" s="229"/>
      <c r="L176" s="229"/>
      <c r="M176" s="229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9"/>
      <c r="J177" s="229"/>
      <c r="K177" s="229"/>
      <c r="L177" s="229"/>
      <c r="M177" s="229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9"/>
      <c r="J178" s="229"/>
      <c r="K178" s="229"/>
      <c r="L178" s="229"/>
      <c r="M178" s="229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9"/>
      <c r="J179" s="229"/>
      <c r="K179" s="229"/>
      <c r="L179" s="229"/>
      <c r="M179" s="229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9"/>
      <c r="J180" s="229"/>
      <c r="K180" s="229"/>
      <c r="L180" s="229"/>
      <c r="M180" s="229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9"/>
      <c r="J181" s="229"/>
      <c r="K181" s="229"/>
      <c r="L181" s="229"/>
      <c r="M181" s="229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9"/>
      <c r="J182" s="229"/>
      <c r="K182" s="229"/>
      <c r="L182" s="229"/>
      <c r="M182" s="229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9"/>
      <c r="J183" s="229"/>
      <c r="K183" s="229"/>
      <c r="L183" s="229"/>
      <c r="M183" s="229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9"/>
      <c r="J184" s="229"/>
      <c r="K184" s="229"/>
      <c r="L184" s="229"/>
      <c r="M184" s="229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9"/>
      <c r="J185" s="229"/>
      <c r="K185" s="229"/>
      <c r="L185" s="229"/>
      <c r="M185" s="229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9"/>
      <c r="J186" s="229"/>
      <c r="K186" s="229"/>
      <c r="L186" s="229"/>
      <c r="M186" s="229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9"/>
      <c r="J187" s="229"/>
      <c r="K187" s="229"/>
      <c r="L187" s="229"/>
      <c r="M187" s="229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9"/>
      <c r="J188" s="229"/>
      <c r="K188" s="229"/>
      <c r="L188" s="229"/>
      <c r="M188" s="229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9"/>
      <c r="J189" s="229"/>
      <c r="K189" s="229"/>
      <c r="L189" s="229"/>
      <c r="M189" s="229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9"/>
      <c r="J190" s="229"/>
      <c r="K190" s="229"/>
      <c r="L190" s="229"/>
      <c r="M190" s="229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9"/>
      <c r="J191" s="229"/>
      <c r="K191" s="229"/>
      <c r="L191" s="229"/>
      <c r="M191" s="229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9"/>
      <c r="J192" s="229"/>
      <c r="K192" s="229"/>
      <c r="L192" s="229"/>
      <c r="M192" s="229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9"/>
      <c r="J193" s="229"/>
      <c r="K193" s="229"/>
      <c r="L193" s="229"/>
      <c r="M193" s="229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9"/>
      <c r="J194" s="229"/>
      <c r="K194" s="229"/>
      <c r="L194" s="229"/>
      <c r="M194" s="229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9"/>
      <c r="J195" s="229"/>
      <c r="K195" s="229"/>
      <c r="L195" s="229"/>
      <c r="M195" s="229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9"/>
      <c r="J196" s="229"/>
      <c r="K196" s="229"/>
      <c r="L196" s="229"/>
      <c r="M196" s="229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9"/>
      <c r="J197" s="229"/>
      <c r="K197" s="229"/>
      <c r="L197" s="229"/>
      <c r="M197" s="229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9"/>
      <c r="J198" s="229"/>
      <c r="K198" s="229"/>
      <c r="L198" s="229"/>
      <c r="M198" s="229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9"/>
      <c r="J199" s="229"/>
      <c r="K199" s="229"/>
      <c r="L199" s="229"/>
      <c r="M199" s="229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9"/>
      <c r="J200" s="229"/>
      <c r="K200" s="229"/>
      <c r="L200" s="229"/>
      <c r="M200" s="229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9"/>
      <c r="J201" s="229"/>
      <c r="K201" s="229"/>
      <c r="L201" s="229"/>
      <c r="M201" s="229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9"/>
      <c r="J202" s="229"/>
      <c r="K202" s="229"/>
      <c r="L202" s="229"/>
      <c r="M202" s="229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9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abSelected="1" topLeftCell="O1" zoomScaleNormal="10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6" t="s">
        <v>272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38" t="s">
        <v>315</v>
      </c>
      <c r="I4" s="338"/>
      <c r="K4" s="335" t="s">
        <v>253</v>
      </c>
      <c r="L4" s="336"/>
      <c r="M4" s="266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7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3"/>
      <c r="B7" s="274"/>
      <c r="C7" s="274"/>
      <c r="D7" s="274"/>
      <c r="E7" s="275"/>
      <c r="F7" s="275" t="s">
        <v>192</v>
      </c>
      <c r="G7" s="276"/>
      <c r="H7" s="274"/>
      <c r="I7" s="274"/>
      <c r="J7" s="277"/>
      <c r="K7" s="271"/>
      <c r="L7" s="272"/>
      <c r="M7" s="272"/>
      <c r="N7" s="278" t="s">
        <v>191</v>
      </c>
      <c r="O7" s="278"/>
      <c r="P7" s="279"/>
      <c r="Q7" s="280"/>
      <c r="R7" s="327" t="s">
        <v>310</v>
      </c>
      <c r="S7" s="328"/>
      <c r="T7" s="328"/>
      <c r="U7" s="328"/>
      <c r="V7" s="329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9"/>
      <c r="G8" s="219"/>
      <c r="H8" s="5"/>
      <c r="I8" s="5"/>
      <c r="J8" s="212"/>
      <c r="K8" s="223"/>
      <c r="L8" s="25"/>
      <c r="M8" s="25"/>
      <c r="N8" s="25"/>
      <c r="O8" s="25"/>
      <c r="P8" s="25"/>
      <c r="Q8" s="263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8" t="s">
        <v>311</v>
      </c>
      <c r="C9" s="25"/>
      <c r="D9" s="25"/>
      <c r="E9" s="25"/>
      <c r="F9" s="259"/>
      <c r="G9" s="258" t="s">
        <v>314</v>
      </c>
      <c r="J9" s="212"/>
      <c r="K9" s="223"/>
      <c r="O9" s="25"/>
      <c r="P9" s="25"/>
      <c r="Q9" s="263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8" t="s">
        <v>317</v>
      </c>
      <c r="C10" s="25"/>
      <c r="D10" s="25"/>
      <c r="E10" s="25"/>
      <c r="F10" s="259"/>
      <c r="G10" s="258" t="s">
        <v>316</v>
      </c>
      <c r="J10" s="212"/>
      <c r="K10" s="223"/>
      <c r="O10" s="25"/>
      <c r="P10" s="25"/>
      <c r="Q10" s="263"/>
      <c r="R10" s="25"/>
      <c r="S10" s="183" t="str">
        <f>B14</f>
        <v>Tilleul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451.45843768982445</v>
      </c>
      <c r="U10" s="188">
        <f>'Données projet'!D9</f>
        <v>0.24014343559865156</v>
      </c>
      <c r="V10" s="187">
        <f>U10*T10</f>
        <v>108.41478025683421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8" t="s">
        <v>312</v>
      </c>
      <c r="B11" s="25"/>
      <c r="C11" s="25"/>
      <c r="D11" s="25"/>
      <c r="E11" s="25"/>
      <c r="F11" s="259"/>
      <c r="G11" s="258" t="s">
        <v>313</v>
      </c>
      <c r="J11" s="212"/>
      <c r="K11" s="223"/>
      <c r="M11" s="5"/>
      <c r="N11" s="5"/>
      <c r="O11" s="25"/>
      <c r="P11" s="25"/>
      <c r="Q11" s="263"/>
      <c r="R11" s="25"/>
      <c r="S11" s="183" t="str">
        <f>B45</f>
        <v>Cormier</v>
      </c>
      <c r="T11" s="270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474.81478763704689</v>
      </c>
      <c r="U11" s="188">
        <f>'Données projet'!D10</f>
        <v>0.150299588800692</v>
      </c>
      <c r="V11" s="187">
        <f t="shared" ref="V11" si="0">U11*T11</f>
        <v>71.364467338336041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9"/>
      <c r="G12" s="1"/>
      <c r="J12" s="212"/>
      <c r="K12" s="223"/>
      <c r="L12" s="215"/>
      <c r="M12" s="25"/>
      <c r="N12" s="25"/>
      <c r="O12" s="25"/>
      <c r="P12" s="25"/>
      <c r="Q12" s="263"/>
      <c r="R12" s="25"/>
      <c r="S12" s="183" t="str">
        <f>B76</f>
        <v/>
      </c>
      <c r="T12" s="270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0</v>
      </c>
      <c r="U12" s="188">
        <f>'Données projet'!D11</f>
        <v>0</v>
      </c>
      <c r="V12" s="187">
        <f t="shared" ref="V12:V19" si="1">U12*T12</f>
        <v>0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9"/>
      <c r="J13" s="25"/>
      <c r="K13" s="223"/>
      <c r="L13" s="182" t="s">
        <v>257</v>
      </c>
      <c r="M13" s="25"/>
      <c r="N13" s="25"/>
      <c r="O13" s="25"/>
      <c r="P13" s="25"/>
      <c r="Q13" s="263"/>
      <c r="R13" s="25"/>
      <c r="S13" s="183" t="str">
        <f>B107</f>
        <v/>
      </c>
      <c r="T13" s="270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0</v>
      </c>
      <c r="U13" s="188">
        <f>'Données projet'!D12</f>
        <v>0</v>
      </c>
      <c r="V13" s="187">
        <f t="shared" si="1"/>
        <v>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Tilleul</v>
      </c>
      <c r="C14" s="5"/>
      <c r="D14" s="5"/>
      <c r="E14" s="5"/>
      <c r="F14" s="259"/>
      <c r="G14" s="219"/>
      <c r="H14" s="183" t="s">
        <v>178</v>
      </c>
      <c r="I14" s="183" t="s">
        <v>290</v>
      </c>
      <c r="J14" s="213"/>
      <c r="K14" s="181"/>
      <c r="L14" s="215"/>
      <c r="M14" s="25"/>
      <c r="N14" s="25"/>
      <c r="O14" s="5"/>
      <c r="P14" s="5"/>
      <c r="Q14" s="264"/>
      <c r="R14" s="5"/>
      <c r="S14" s="183" t="str">
        <f>B138</f>
        <v/>
      </c>
      <c r="T14" s="270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88">
        <f>'Données projet'!D13</f>
        <v>0</v>
      </c>
      <c r="V14" s="187">
        <f t="shared" si="1"/>
        <v>0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9"/>
      <c r="G15" s="339" t="s">
        <v>318</v>
      </c>
      <c r="H15" s="201"/>
      <c r="I15" s="202"/>
      <c r="J15" s="214"/>
      <c r="K15" s="223"/>
      <c r="L15" s="215"/>
      <c r="M15" s="25"/>
      <c r="N15" s="25"/>
      <c r="O15" s="25"/>
      <c r="P15" s="25"/>
      <c r="Q15" s="263"/>
      <c r="R15" s="25"/>
      <c r="S15" s="183" t="str">
        <f>B169</f>
        <v/>
      </c>
      <c r="T15" s="270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5" t="s">
        <v>180</v>
      </c>
      <c r="B16" s="51" t="s">
        <v>256</v>
      </c>
      <c r="C16" s="51" t="s">
        <v>255</v>
      </c>
      <c r="D16" s="255" t="s">
        <v>252</v>
      </c>
      <c r="E16" s="255" t="s">
        <v>320</v>
      </c>
      <c r="F16" s="259"/>
      <c r="G16" s="339"/>
      <c r="H16" s="201"/>
      <c r="I16" s="202"/>
      <c r="J16" s="214"/>
      <c r="K16" s="223"/>
      <c r="L16" s="335" t="s">
        <v>254</v>
      </c>
      <c r="M16" s="336"/>
      <c r="N16" s="2"/>
      <c r="O16" s="25"/>
      <c r="P16" s="25"/>
      <c r="Q16" s="263"/>
      <c r="R16" s="25"/>
      <c r="S16" s="183" t="str">
        <f>B200</f>
        <v/>
      </c>
      <c r="T16" s="270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8">
        <v>0</v>
      </c>
      <c r="B17" s="211" t="s">
        <v>132</v>
      </c>
      <c r="C17" s="210"/>
      <c r="D17" s="209" t="s">
        <v>132</v>
      </c>
      <c r="E17" s="204"/>
      <c r="F17" s="259"/>
      <c r="G17" s="339"/>
      <c r="J17" s="214"/>
      <c r="K17" s="223"/>
      <c r="L17" s="293" t="s">
        <v>289</v>
      </c>
      <c r="M17" s="295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3"/>
      <c r="R17" s="25"/>
      <c r="S17" s="183" t="str">
        <f>B231</f>
        <v/>
      </c>
      <c r="T17" s="270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8">
        <v>1</v>
      </c>
      <c r="B18" s="211" t="s">
        <v>132</v>
      </c>
      <c r="C18" s="210"/>
      <c r="D18" s="209" t="s">
        <v>132</v>
      </c>
      <c r="E18" s="204"/>
      <c r="F18" s="259"/>
      <c r="G18" s="339"/>
      <c r="J18" s="214"/>
      <c r="K18" s="223"/>
      <c r="L18" s="293" t="s">
        <v>255</v>
      </c>
      <c r="M18" s="295"/>
      <c r="N18" s="203"/>
      <c r="O18" s="25"/>
      <c r="P18" s="25"/>
      <c r="Q18" s="263"/>
      <c r="R18" s="25"/>
      <c r="S18" s="183" t="str">
        <f>B262</f>
        <v/>
      </c>
      <c r="T18" s="270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8">
        <v>2</v>
      </c>
      <c r="B19" s="211" t="s">
        <v>132</v>
      </c>
      <c r="C19" s="210"/>
      <c r="D19" s="209" t="s">
        <v>132</v>
      </c>
      <c r="E19" s="204"/>
      <c r="F19" s="259"/>
      <c r="G19" s="339"/>
      <c r="H19" s="230" t="s">
        <v>178</v>
      </c>
      <c r="I19" s="230" t="s">
        <v>287</v>
      </c>
      <c r="J19" s="258"/>
      <c r="K19" s="181"/>
      <c r="L19" s="335" t="s">
        <v>288</v>
      </c>
      <c r="M19" s="336"/>
      <c r="N19" s="189">
        <f>N17*N18</f>
        <v>0</v>
      </c>
      <c r="O19" s="25"/>
      <c r="P19" s="5"/>
      <c r="Q19" s="264"/>
      <c r="R19" s="5"/>
      <c r="S19" s="183" t="str">
        <f>B293</f>
        <v/>
      </c>
      <c r="T19" s="270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8">
        <v>3</v>
      </c>
      <c r="B20" s="211" t="s">
        <v>132</v>
      </c>
      <c r="C20" s="210"/>
      <c r="D20" s="209" t="s">
        <v>132</v>
      </c>
      <c r="E20" s="204"/>
      <c r="F20" s="259"/>
      <c r="G20" s="339"/>
      <c r="H20" s="201">
        <v>0</v>
      </c>
      <c r="I20" s="202">
        <v>9000</v>
      </c>
      <c r="J20" s="5"/>
      <c r="K20" s="181"/>
      <c r="O20" s="25"/>
      <c r="P20" s="5"/>
      <c r="Q20" s="264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8">
        <v>4</v>
      </c>
      <c r="B21" s="211" t="s">
        <v>132</v>
      </c>
      <c r="C21" s="210"/>
      <c r="D21" s="209" t="s">
        <v>132</v>
      </c>
      <c r="E21" s="204"/>
      <c r="F21" s="259"/>
      <c r="H21" s="201"/>
      <c r="I21" s="202"/>
      <c r="K21" s="181"/>
      <c r="O21" s="25"/>
      <c r="P21" s="5"/>
      <c r="Q21" s="264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8">
        <v>5</v>
      </c>
      <c r="B22" s="211" t="s">
        <v>132</v>
      </c>
      <c r="C22" s="210"/>
      <c r="D22" s="209" t="s">
        <v>132</v>
      </c>
      <c r="E22" s="204"/>
      <c r="F22" s="259"/>
      <c r="H22" s="201"/>
      <c r="I22" s="202"/>
      <c r="K22" s="181"/>
      <c r="O22" s="25"/>
      <c r="P22" s="5"/>
      <c r="Q22" s="264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15</v>
      </c>
      <c r="B23" s="191">
        <f>'Données projet'!D36</f>
        <v>0</v>
      </c>
      <c r="C23" s="204"/>
      <c r="D23" s="192">
        <f>B23*C23</f>
        <v>0</v>
      </c>
      <c r="E23" s="204"/>
      <c r="F23" s="259"/>
      <c r="H23" s="201"/>
      <c r="I23" s="202"/>
      <c r="K23" s="223"/>
      <c r="L23" s="337" t="s">
        <v>260</v>
      </c>
      <c r="M23" s="337"/>
      <c r="N23" s="337"/>
      <c r="O23" s="25"/>
      <c r="P23" s="25"/>
      <c r="Q23" s="263"/>
      <c r="R23" s="25"/>
      <c r="S23" s="183" t="s">
        <v>264</v>
      </c>
      <c r="T23" s="332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-3334.2079719989224</v>
      </c>
      <c r="U23" s="332"/>
      <c r="V23" s="33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20</v>
      </c>
      <c r="B24" s="191">
        <f>'Données projet'!D37</f>
        <v>14.743589743589743</v>
      </c>
      <c r="C24" s="202">
        <v>10</v>
      </c>
      <c r="D24" s="192">
        <f t="shared" ref="D24:D42" si="2">B24*C24</f>
        <v>147.43589743589743</v>
      </c>
      <c r="E24" s="204"/>
      <c r="F24" s="262"/>
      <c r="H24" s="201"/>
      <c r="I24" s="202"/>
      <c r="K24" s="223"/>
      <c r="O24" s="25"/>
      <c r="P24" s="25"/>
      <c r="Q24" s="263"/>
      <c r="R24" s="25"/>
      <c r="S24" s="183" t="s">
        <v>261</v>
      </c>
      <c r="T24" s="333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3"/>
      <c r="V24" s="333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25</v>
      </c>
      <c r="B25" s="191">
        <f>'Données projet'!D38</f>
        <v>0</v>
      </c>
      <c r="C25" s="202">
        <v>10</v>
      </c>
      <c r="D25" s="192">
        <f t="shared" si="2"/>
        <v>0</v>
      </c>
      <c r="E25" s="204"/>
      <c r="F25" s="262"/>
      <c r="G25" s="1"/>
      <c r="H25" s="201"/>
      <c r="I25" s="202"/>
      <c r="K25" s="223"/>
      <c r="L25" s="269" t="s">
        <v>285</v>
      </c>
      <c r="M25" s="269"/>
      <c r="N25" s="269"/>
      <c r="O25" s="269"/>
      <c r="P25" s="203">
        <v>0</v>
      </c>
      <c r="Q25" s="263"/>
      <c r="R25" s="25"/>
      <c r="S25" s="196" t="s">
        <v>266</v>
      </c>
      <c r="T25" s="334">
        <f ca="1">T23-T24</f>
        <v>-3334.2079719989224</v>
      </c>
      <c r="U25" s="334"/>
      <c r="V25" s="334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30</v>
      </c>
      <c r="B26" s="191">
        <f>'Données projet'!D39</f>
        <v>23.717948717948715</v>
      </c>
      <c r="C26" s="202">
        <v>10</v>
      </c>
      <c r="D26" s="192">
        <f t="shared" si="2"/>
        <v>237.17948717948715</v>
      </c>
      <c r="E26" s="204"/>
      <c r="F26" s="262"/>
      <c r="G26" s="257"/>
      <c r="H26" s="201"/>
      <c r="I26" s="202"/>
      <c r="K26" s="223"/>
      <c r="L26" s="321" t="s">
        <v>258</v>
      </c>
      <c r="M26" s="322"/>
      <c r="N26" s="322"/>
      <c r="O26" s="322"/>
      <c r="P26" s="323"/>
      <c r="Q26" s="263"/>
      <c r="R26" s="25"/>
      <c r="S26" s="196" t="s">
        <v>265</v>
      </c>
      <c r="T26" s="331" t="str">
        <f ca="1">IF(T25&lt;0,"Votre projet est additionnel","Votre projet n'est pas additionnel")</f>
        <v>Votre projet est additionnel</v>
      </c>
      <c r="U26" s="331"/>
      <c r="V26" s="331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35</v>
      </c>
      <c r="B27" s="191">
        <f>'Données projet'!D40</f>
        <v>0</v>
      </c>
      <c r="C27" s="202">
        <v>10</v>
      </c>
      <c r="D27" s="192">
        <f t="shared" si="2"/>
        <v>0</v>
      </c>
      <c r="E27" s="204"/>
      <c r="F27" s="262"/>
      <c r="G27" s="257"/>
      <c r="H27" s="201"/>
      <c r="I27" s="202"/>
      <c r="K27" s="223"/>
      <c r="L27" s="324"/>
      <c r="M27" s="325"/>
      <c r="N27" s="325"/>
      <c r="O27" s="325"/>
      <c r="P27" s="326"/>
      <c r="Q27" s="263"/>
      <c r="R27" s="25"/>
      <c r="S27" s="330" t="s">
        <v>267</v>
      </c>
      <c r="T27" s="330"/>
      <c r="U27" s="330"/>
      <c r="V27" s="330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40</v>
      </c>
      <c r="B28" s="191">
        <f>'Données projet'!D41</f>
        <v>26.282051282051281</v>
      </c>
      <c r="C28" s="202">
        <v>10</v>
      </c>
      <c r="D28" s="192">
        <f t="shared" si="2"/>
        <v>262.82051282051282</v>
      </c>
      <c r="E28" s="204"/>
      <c r="F28" s="262"/>
      <c r="G28" s="220"/>
      <c r="H28" s="201"/>
      <c r="I28" s="202"/>
      <c r="K28" s="223"/>
      <c r="Q28" s="263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45</v>
      </c>
      <c r="B29" s="191">
        <f>'Données projet'!D42</f>
        <v>0</v>
      </c>
      <c r="C29" s="202">
        <v>15</v>
      </c>
      <c r="D29" s="192">
        <f t="shared" si="2"/>
        <v>0</v>
      </c>
      <c r="E29" s="204"/>
      <c r="F29" s="262"/>
      <c r="G29" s="216"/>
      <c r="H29" s="201"/>
      <c r="I29" s="202"/>
      <c r="K29" s="223"/>
      <c r="O29" s="25"/>
      <c r="P29" s="25"/>
      <c r="Q29" s="263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50</v>
      </c>
      <c r="B30" s="191">
        <f>'Données projet'!D43</f>
        <v>25.641025641025639</v>
      </c>
      <c r="C30" s="202">
        <v>15</v>
      </c>
      <c r="D30" s="192">
        <f t="shared" si="2"/>
        <v>384.61538461538458</v>
      </c>
      <c r="E30" s="204"/>
      <c r="F30" s="262"/>
      <c r="G30" s="216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4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55</v>
      </c>
      <c r="B31" s="191">
        <f>'Données projet'!D44</f>
        <v>0</v>
      </c>
      <c r="C31" s="202">
        <v>20</v>
      </c>
      <c r="D31" s="192">
        <f t="shared" si="2"/>
        <v>0</v>
      </c>
      <c r="E31" s="204"/>
      <c r="F31" s="262"/>
      <c r="G31" s="216"/>
      <c r="H31" s="201"/>
      <c r="I31" s="202"/>
      <c r="K31" s="181"/>
      <c r="Q31" s="263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60</v>
      </c>
      <c r="B32" s="191">
        <f>'Données projet'!D45</f>
        <v>25</v>
      </c>
      <c r="C32" s="202">
        <v>20</v>
      </c>
      <c r="D32" s="192">
        <f t="shared" si="2"/>
        <v>500</v>
      </c>
      <c r="E32" s="204"/>
      <c r="F32" s="262"/>
      <c r="G32" s="216"/>
      <c r="H32" s="201"/>
      <c r="I32" s="202"/>
      <c r="K32" s="181"/>
      <c r="N32" s="5"/>
      <c r="O32" s="268" t="s">
        <v>178</v>
      </c>
      <c r="P32" s="268" t="s">
        <v>252</v>
      </c>
      <c r="Q32" s="263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65</v>
      </c>
      <c r="B33" s="191">
        <f>'Données projet'!D46</f>
        <v>0</v>
      </c>
      <c r="C33" s="202">
        <v>20</v>
      </c>
      <c r="D33" s="192">
        <f t="shared" si="2"/>
        <v>0</v>
      </c>
      <c r="E33" s="204"/>
      <c r="F33" s="262"/>
      <c r="G33" s="216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3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70</v>
      </c>
      <c r="B34" s="191">
        <f>'Données projet'!D47</f>
        <v>23.076923076923077</v>
      </c>
      <c r="C34" s="202">
        <v>25</v>
      </c>
      <c r="D34" s="192">
        <f t="shared" si="2"/>
        <v>576.92307692307691</v>
      </c>
      <c r="E34" s="204"/>
      <c r="F34" s="262"/>
      <c r="G34" s="216"/>
      <c r="H34" s="201"/>
      <c r="I34" s="202"/>
      <c r="K34" s="181"/>
      <c r="L34" s="282"/>
      <c r="M34" s="282"/>
      <c r="N34" s="283"/>
      <c r="O34" s="205">
        <f>IF(O33+1&lt;=MIN('Données projet'!$E$9:$E$18),O33+1,"STOP")</f>
        <v>1</v>
      </c>
      <c r="P34" s="195">
        <f t="shared" si="3"/>
        <v>0</v>
      </c>
      <c r="Q34" s="263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75</v>
      </c>
      <c r="B35" s="191">
        <f>'Données projet'!D48</f>
        <v>0</v>
      </c>
      <c r="C35" s="202">
        <v>25</v>
      </c>
      <c r="D35" s="192">
        <f t="shared" si="2"/>
        <v>0</v>
      </c>
      <c r="E35" s="204"/>
      <c r="F35" s="262"/>
      <c r="G35" s="216"/>
      <c r="H35" s="201"/>
      <c r="I35" s="202"/>
      <c r="K35" s="181"/>
      <c r="L35" s="282"/>
      <c r="M35" s="282"/>
      <c r="N35" s="283"/>
      <c r="O35" s="205">
        <f>IF(O34+1&lt;=MIN('Données projet'!$E$9:$E$18),O34+1,"STOP")</f>
        <v>2</v>
      </c>
      <c r="P35" s="195">
        <f t="shared" si="3"/>
        <v>0</v>
      </c>
      <c r="Q35" s="263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80</v>
      </c>
      <c r="B36" s="191">
        <f>'Données projet'!D49</f>
        <v>21.153846153846153</v>
      </c>
      <c r="C36" s="202">
        <v>30</v>
      </c>
      <c r="D36" s="192">
        <f t="shared" si="2"/>
        <v>634.61538461538464</v>
      </c>
      <c r="E36" s="204"/>
      <c r="F36" s="262"/>
      <c r="G36" s="216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3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85</v>
      </c>
      <c r="B37" s="191">
        <f>'Données projet'!D50</f>
        <v>0</v>
      </c>
      <c r="C37" s="202">
        <v>30</v>
      </c>
      <c r="D37" s="192">
        <f t="shared" si="2"/>
        <v>0</v>
      </c>
      <c r="E37" s="204"/>
      <c r="F37" s="262"/>
      <c r="G37" s="216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3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90</v>
      </c>
      <c r="B38" s="191">
        <f>'Données projet'!D51</f>
        <v>19.871794871794872</v>
      </c>
      <c r="C38" s="204">
        <v>35</v>
      </c>
      <c r="D38" s="192">
        <f t="shared" si="2"/>
        <v>695.51282051282055</v>
      </c>
      <c r="E38" s="204"/>
      <c r="F38" s="262"/>
      <c r="G38" s="216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3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95</v>
      </c>
      <c r="B39" s="191">
        <f>'Données projet'!D52</f>
        <v>0</v>
      </c>
      <c r="C39" s="204">
        <v>40</v>
      </c>
      <c r="D39" s="192">
        <f t="shared" si="2"/>
        <v>0</v>
      </c>
      <c r="E39" s="204"/>
      <c r="F39" s="262"/>
      <c r="G39" s="216"/>
      <c r="H39" s="201"/>
      <c r="I39" s="202"/>
      <c r="K39" s="223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3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100</v>
      </c>
      <c r="B40" s="191">
        <f>'Données projet'!D53</f>
        <v>18.589743589743588</v>
      </c>
      <c r="C40" s="204">
        <v>40</v>
      </c>
      <c r="D40" s="192">
        <f t="shared" si="2"/>
        <v>743.58974358974353</v>
      </c>
      <c r="E40" s="204"/>
      <c r="F40" s="262"/>
      <c r="G40" s="216"/>
      <c r="H40" s="201"/>
      <c r="I40" s="202"/>
      <c r="K40" s="223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3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105</v>
      </c>
      <c r="B41" s="191">
        <f>'Données projet'!D54</f>
        <v>0</v>
      </c>
      <c r="C41" s="204">
        <v>50</v>
      </c>
      <c r="D41" s="192">
        <f t="shared" si="2"/>
        <v>0</v>
      </c>
      <c r="E41" s="204"/>
      <c r="F41" s="262"/>
      <c r="G41" s="216"/>
      <c r="H41" s="201"/>
      <c r="I41" s="202"/>
      <c r="K41" s="223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3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110</v>
      </c>
      <c r="B42" s="191">
        <f>'Données projet'!D55</f>
        <v>246.15384615384613</v>
      </c>
      <c r="C42" s="204">
        <v>70</v>
      </c>
      <c r="D42" s="192">
        <f t="shared" si="2"/>
        <v>17230.76923076923</v>
      </c>
      <c r="E42" s="204"/>
      <c r="F42" s="262"/>
      <c r="G42" s="216"/>
      <c r="H42" s="201"/>
      <c r="I42" s="202"/>
      <c r="K42" s="223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3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4"/>
      <c r="E43" s="254"/>
      <c r="F43" s="267"/>
      <c r="G43" s="216"/>
      <c r="H43" s="201"/>
      <c r="I43" s="202"/>
      <c r="K43" s="223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4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9"/>
      <c r="G44" s="216"/>
      <c r="H44" s="201"/>
      <c r="I44" s="202"/>
      <c r="K44" s="223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Cormier</v>
      </c>
      <c r="C45" s="5"/>
      <c r="D45" s="5"/>
      <c r="E45" s="5"/>
      <c r="F45" s="259"/>
      <c r="G45" s="216"/>
      <c r="H45" s="201"/>
      <c r="I45" s="202"/>
      <c r="J45" s="25"/>
      <c r="K45" s="223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9"/>
      <c r="G46" s="216"/>
      <c r="H46" s="201"/>
      <c r="I46" s="202"/>
      <c r="J46" s="25"/>
      <c r="K46" s="223"/>
      <c r="L46" s="218"/>
      <c r="M46" s="218"/>
      <c r="N46" s="218"/>
      <c r="O46" s="205">
        <f>IF(O45+1&lt;=MIN('Données projet'!$E$9:$E$18),O45+1,"STOP")</f>
        <v>13</v>
      </c>
      <c r="P46" s="198">
        <f t="shared" si="3"/>
        <v>0</v>
      </c>
      <c r="Q46" s="264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5" t="s">
        <v>180</v>
      </c>
      <c r="B47" s="51" t="s">
        <v>256</v>
      </c>
      <c r="C47" s="51" t="s">
        <v>255</v>
      </c>
      <c r="D47" s="255" t="s">
        <v>252</v>
      </c>
      <c r="E47" s="255" t="s">
        <v>320</v>
      </c>
      <c r="F47" s="260"/>
      <c r="G47" s="216"/>
      <c r="H47" s="201"/>
      <c r="I47" s="202"/>
      <c r="J47" s="25"/>
      <c r="K47" s="223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4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8">
        <v>0</v>
      </c>
      <c r="B48" s="211" t="s">
        <v>132</v>
      </c>
      <c r="C48" s="210"/>
      <c r="D48" s="209" t="s">
        <v>132</v>
      </c>
      <c r="E48" s="204"/>
      <c r="F48" s="260"/>
      <c r="G48" s="216"/>
      <c r="H48" s="201"/>
      <c r="I48" s="202"/>
      <c r="J48" s="25"/>
      <c r="K48" s="223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4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8">
        <v>1</v>
      </c>
      <c r="B49" s="211" t="s">
        <v>132</v>
      </c>
      <c r="C49" s="210"/>
      <c r="D49" s="209" t="s">
        <v>132</v>
      </c>
      <c r="E49" s="204"/>
      <c r="F49" s="260"/>
      <c r="G49" s="217"/>
      <c r="H49" s="201"/>
      <c r="I49" s="202"/>
      <c r="J49" s="218"/>
      <c r="K49" s="225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5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8">
        <v>2</v>
      </c>
      <c r="B50" s="211" t="s">
        <v>132</v>
      </c>
      <c r="C50" s="210"/>
      <c r="D50" s="209" t="s">
        <v>132</v>
      </c>
      <c r="E50" s="204"/>
      <c r="F50" s="260"/>
      <c r="G50" s="219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4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8">
        <v>3</v>
      </c>
      <c r="B51" s="211" t="s">
        <v>132</v>
      </c>
      <c r="C51" s="210"/>
      <c r="D51" s="209" t="s">
        <v>132</v>
      </c>
      <c r="E51" s="204"/>
      <c r="F51" s="260"/>
      <c r="G51" s="219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4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8">
        <v>4</v>
      </c>
      <c r="B52" s="211" t="s">
        <v>132</v>
      </c>
      <c r="C52" s="210"/>
      <c r="D52" s="209" t="s">
        <v>132</v>
      </c>
      <c r="E52" s="204"/>
      <c r="F52" s="260"/>
      <c r="G52" s="219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4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8">
        <v>5</v>
      </c>
      <c r="B53" s="211" t="s">
        <v>132</v>
      </c>
      <c r="C53" s="210"/>
      <c r="D53" s="209" t="s">
        <v>132</v>
      </c>
      <c r="E53" s="204"/>
      <c r="F53" s="260"/>
      <c r="G53" s="220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4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25</v>
      </c>
      <c r="B54" s="191">
        <f>'Données projet'!D62</f>
        <v>0</v>
      </c>
      <c r="C54" s="204">
        <v>10</v>
      </c>
      <c r="D54" s="189">
        <f>B54*C54</f>
        <v>0</v>
      </c>
      <c r="E54" s="204"/>
      <c r="F54" s="261"/>
      <c r="G54" s="220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4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30</v>
      </c>
      <c r="B55" s="191">
        <f>'Données projet'!D63</f>
        <v>0</v>
      </c>
      <c r="C55" s="204"/>
      <c r="D55" s="189">
        <f t="shared" ref="D55:D73" si="4">B55*C55</f>
        <v>0</v>
      </c>
      <c r="E55" s="204"/>
      <c r="F55" s="261"/>
      <c r="G55" s="220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4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35</v>
      </c>
      <c r="B56" s="191">
        <f>'Données projet'!D64</f>
        <v>13</v>
      </c>
      <c r="C56" s="204">
        <v>10</v>
      </c>
      <c r="D56" s="189">
        <f t="shared" si="4"/>
        <v>130</v>
      </c>
      <c r="E56" s="204"/>
      <c r="F56" s="261"/>
      <c r="G56" s="220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4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40</v>
      </c>
      <c r="B57" s="191">
        <f>'Données projet'!D65</f>
        <v>0</v>
      </c>
      <c r="C57" s="204"/>
      <c r="D57" s="189">
        <f t="shared" si="4"/>
        <v>0</v>
      </c>
      <c r="E57" s="204"/>
      <c r="F57" s="261"/>
      <c r="G57" s="220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4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45</v>
      </c>
      <c r="B58" s="191">
        <f>'Données projet'!D66</f>
        <v>28</v>
      </c>
      <c r="C58" s="204">
        <v>15</v>
      </c>
      <c r="D58" s="189">
        <f t="shared" si="4"/>
        <v>420</v>
      </c>
      <c r="E58" s="204"/>
      <c r="F58" s="261"/>
      <c r="G58" s="220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4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50</v>
      </c>
      <c r="B59" s="191">
        <f>'Données projet'!D67</f>
        <v>0</v>
      </c>
      <c r="C59" s="204"/>
      <c r="D59" s="189">
        <f t="shared" si="4"/>
        <v>0</v>
      </c>
      <c r="E59" s="204"/>
      <c r="F59" s="261"/>
      <c r="G59" s="220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4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55</v>
      </c>
      <c r="B60" s="191">
        <f>'Données projet'!D68</f>
        <v>28</v>
      </c>
      <c r="C60" s="204">
        <v>25</v>
      </c>
      <c r="D60" s="189">
        <f t="shared" si="4"/>
        <v>700</v>
      </c>
      <c r="E60" s="204"/>
      <c r="F60" s="261"/>
      <c r="G60" s="221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4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60</v>
      </c>
      <c r="B61" s="191">
        <f>'Données projet'!D69</f>
        <v>0</v>
      </c>
      <c r="C61" s="204"/>
      <c r="D61" s="189">
        <f t="shared" si="4"/>
        <v>0</v>
      </c>
      <c r="E61" s="204"/>
      <c r="F61" s="261"/>
      <c r="G61" s="221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65</v>
      </c>
      <c r="B62" s="191">
        <f>'Données projet'!D70</f>
        <v>28</v>
      </c>
      <c r="C62" s="204">
        <v>35</v>
      </c>
      <c r="D62" s="189">
        <f t="shared" si="4"/>
        <v>980</v>
      </c>
      <c r="E62" s="204"/>
      <c r="F62" s="261"/>
      <c r="G62" s="221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4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70</v>
      </c>
      <c r="B63" s="191">
        <f>'Données projet'!D71</f>
        <v>0</v>
      </c>
      <c r="C63" s="204">
        <v>40</v>
      </c>
      <c r="D63" s="189">
        <f t="shared" si="4"/>
        <v>0</v>
      </c>
      <c r="E63" s="204"/>
      <c r="F63" s="261"/>
      <c r="G63" s="221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75</v>
      </c>
      <c r="B64" s="191">
        <f>'Données projet'!D72</f>
        <v>28</v>
      </c>
      <c r="C64" s="204">
        <v>50</v>
      </c>
      <c r="D64" s="189">
        <f t="shared" si="4"/>
        <v>1400</v>
      </c>
      <c r="E64" s="204"/>
      <c r="F64" s="261"/>
      <c r="G64" s="221"/>
      <c r="H64" s="201"/>
      <c r="I64" s="202"/>
      <c r="J64" s="222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80</v>
      </c>
      <c r="B65" s="191">
        <f>'Données projet'!D73</f>
        <v>0</v>
      </c>
      <c r="C65" s="204">
        <v>60</v>
      </c>
      <c r="D65" s="189">
        <f t="shared" si="4"/>
        <v>0</v>
      </c>
      <c r="E65" s="204"/>
      <c r="F65" s="261"/>
      <c r="G65" s="221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85</v>
      </c>
      <c r="B66" s="191">
        <f>'Données projet'!D74</f>
        <v>28</v>
      </c>
      <c r="C66" s="202">
        <v>70</v>
      </c>
      <c r="D66" s="189">
        <f t="shared" si="4"/>
        <v>1960</v>
      </c>
      <c r="E66" s="204"/>
      <c r="F66" s="261"/>
      <c r="G66" s="221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90</v>
      </c>
      <c r="B67" s="191">
        <f>'Données projet'!D75</f>
        <v>0</v>
      </c>
      <c r="C67" s="202">
        <v>80</v>
      </c>
      <c r="D67" s="189">
        <f t="shared" si="4"/>
        <v>0</v>
      </c>
      <c r="E67" s="204"/>
      <c r="F67" s="261"/>
      <c r="G67" s="221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95</v>
      </c>
      <c r="B68" s="191">
        <f>'Données projet'!D76</f>
        <v>28</v>
      </c>
      <c r="C68" s="202">
        <v>100</v>
      </c>
      <c r="D68" s="189">
        <f t="shared" si="4"/>
        <v>2800</v>
      </c>
      <c r="E68" s="204"/>
      <c r="F68" s="261"/>
      <c r="G68" s="221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105</v>
      </c>
      <c r="B69" s="191">
        <f>'Données projet'!D77</f>
        <v>28</v>
      </c>
      <c r="C69" s="202">
        <v>100</v>
      </c>
      <c r="D69" s="189">
        <f t="shared" si="4"/>
        <v>2800</v>
      </c>
      <c r="E69" s="204"/>
      <c r="F69" s="261"/>
      <c r="G69" s="221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4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115</v>
      </c>
      <c r="B70" s="191">
        <f>'Données projet'!D78</f>
        <v>26</v>
      </c>
      <c r="C70" s="202">
        <v>120</v>
      </c>
      <c r="D70" s="189">
        <f t="shared" si="4"/>
        <v>3120</v>
      </c>
      <c r="E70" s="204"/>
      <c r="F70" s="261"/>
      <c r="G70" s="221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4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125</v>
      </c>
      <c r="B71" s="191">
        <f>'Données projet'!D79</f>
        <v>23</v>
      </c>
      <c r="C71" s="202">
        <v>130</v>
      </c>
      <c r="D71" s="189">
        <f t="shared" si="4"/>
        <v>2990</v>
      </c>
      <c r="E71" s="204"/>
      <c r="F71" s="261"/>
      <c r="G71" s="221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4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135</v>
      </c>
      <c r="B72" s="191">
        <f>'Données projet'!D80</f>
        <v>19</v>
      </c>
      <c r="C72" s="202">
        <v>150</v>
      </c>
      <c r="D72" s="189">
        <f t="shared" si="4"/>
        <v>2850</v>
      </c>
      <c r="E72" s="204"/>
      <c r="F72" s="261"/>
      <c r="G72" s="221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4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150</v>
      </c>
      <c r="B73" s="191">
        <f>'Données projet'!D81</f>
        <v>232</v>
      </c>
      <c r="C73" s="202">
        <v>200</v>
      </c>
      <c r="D73" s="189">
        <f t="shared" si="4"/>
        <v>46400</v>
      </c>
      <c r="E73" s="204"/>
      <c r="F73" s="261"/>
      <c r="G73" s="221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4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9"/>
      <c r="G74" s="221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4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9"/>
      <c r="G75" s="221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4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/>
      </c>
      <c r="C76" s="5"/>
      <c r="D76" s="5"/>
      <c r="E76" s="5"/>
      <c r="F76" s="259"/>
      <c r="G76" s="221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4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9"/>
      <c r="G77" s="221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4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5" t="s">
        <v>180</v>
      </c>
      <c r="B78" s="51" t="s">
        <v>256</v>
      </c>
      <c r="C78" s="51" t="s">
        <v>255</v>
      </c>
      <c r="D78" s="255" t="s">
        <v>252</v>
      </c>
      <c r="E78" s="255" t="s">
        <v>320</v>
      </c>
      <c r="F78" s="260"/>
      <c r="G78" s="221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4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8">
        <v>0</v>
      </c>
      <c r="B79" s="211" t="s">
        <v>132</v>
      </c>
      <c r="C79" s="210"/>
      <c r="D79" s="209" t="s">
        <v>132</v>
      </c>
      <c r="E79" s="204"/>
      <c r="F79" s="260"/>
      <c r="G79" s="221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8">
        <v>1</v>
      </c>
      <c r="B80" s="211" t="s">
        <v>132</v>
      </c>
      <c r="C80" s="210"/>
      <c r="D80" s="209" t="s">
        <v>132</v>
      </c>
      <c r="E80" s="204"/>
      <c r="F80" s="260"/>
      <c r="G80" s="219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4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8">
        <v>2</v>
      </c>
      <c r="B81" s="211" t="s">
        <v>132</v>
      </c>
      <c r="C81" s="210"/>
      <c r="D81" s="209" t="s">
        <v>132</v>
      </c>
      <c r="E81" s="204"/>
      <c r="F81" s="260"/>
      <c r="G81" s="219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4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8">
        <v>3</v>
      </c>
      <c r="B82" s="211" t="s">
        <v>132</v>
      </c>
      <c r="C82" s="210"/>
      <c r="D82" s="209" t="s">
        <v>132</v>
      </c>
      <c r="E82" s="204"/>
      <c r="F82" s="260"/>
      <c r="G82" s="219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4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8">
        <v>4</v>
      </c>
      <c r="B83" s="211" t="s">
        <v>132</v>
      </c>
      <c r="C83" s="210"/>
      <c r="D83" s="209" t="s">
        <v>132</v>
      </c>
      <c r="E83" s="204"/>
      <c r="F83" s="260"/>
      <c r="G83" s="219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4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8">
        <v>5</v>
      </c>
      <c r="B84" s="211" t="s">
        <v>132</v>
      </c>
      <c r="C84" s="210"/>
      <c r="D84" s="209" t="s">
        <v>132</v>
      </c>
      <c r="E84" s="204"/>
      <c r="F84" s="260"/>
      <c r="G84" s="220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0</v>
      </c>
      <c r="B85" s="191">
        <f>'Données projet'!D88</f>
        <v>0</v>
      </c>
      <c r="C85" s="202"/>
      <c r="D85" s="189">
        <f>B85*C85</f>
        <v>0</v>
      </c>
      <c r="E85" s="204"/>
      <c r="F85" s="261"/>
      <c r="G85" s="220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4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0</v>
      </c>
      <c r="B86" s="191">
        <f>'Données projet'!D89</f>
        <v>0</v>
      </c>
      <c r="C86" s="202"/>
      <c r="D86" s="189">
        <f t="shared" ref="D86:D104" si="6">B86*C86</f>
        <v>0</v>
      </c>
      <c r="E86" s="204"/>
      <c r="F86" s="261"/>
      <c r="G86" s="220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4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0</v>
      </c>
      <c r="B87" s="191">
        <f>'Données projet'!D90</f>
        <v>0</v>
      </c>
      <c r="C87" s="202"/>
      <c r="D87" s="189">
        <f t="shared" si="6"/>
        <v>0</v>
      </c>
      <c r="E87" s="204"/>
      <c r="F87" s="261"/>
      <c r="G87" s="220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4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0</v>
      </c>
      <c r="B88" s="191">
        <f>'Données projet'!D91</f>
        <v>0</v>
      </c>
      <c r="C88" s="202"/>
      <c r="D88" s="189">
        <f t="shared" si="6"/>
        <v>0</v>
      </c>
      <c r="E88" s="204"/>
      <c r="F88" s="261"/>
      <c r="G88" s="220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4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0</v>
      </c>
      <c r="B89" s="191">
        <f>'Données projet'!D92</f>
        <v>0</v>
      </c>
      <c r="C89" s="202"/>
      <c r="D89" s="189">
        <f t="shared" si="6"/>
        <v>0</v>
      </c>
      <c r="E89" s="204"/>
      <c r="F89" s="261"/>
      <c r="G89" s="220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4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0</v>
      </c>
      <c r="B90" s="191">
        <f>'Données projet'!D93</f>
        <v>0</v>
      </c>
      <c r="C90" s="202"/>
      <c r="D90" s="189">
        <f t="shared" si="6"/>
        <v>0</v>
      </c>
      <c r="E90" s="204"/>
      <c r="F90" s="261"/>
      <c r="G90" s="220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4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0</v>
      </c>
      <c r="B91" s="191">
        <f>'Données projet'!D94</f>
        <v>0</v>
      </c>
      <c r="C91" s="202"/>
      <c r="D91" s="189">
        <f t="shared" si="6"/>
        <v>0</v>
      </c>
      <c r="E91" s="204"/>
      <c r="F91" s="261"/>
      <c r="G91" s="221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4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0</v>
      </c>
      <c r="B92" s="191">
        <f>'Données projet'!D95</f>
        <v>0</v>
      </c>
      <c r="C92" s="202"/>
      <c r="D92" s="189">
        <f t="shared" si="6"/>
        <v>0</v>
      </c>
      <c r="E92" s="204"/>
      <c r="F92" s="261"/>
      <c r="G92" s="221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4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0</v>
      </c>
      <c r="B93" s="191">
        <f>'Données projet'!D96</f>
        <v>0</v>
      </c>
      <c r="C93" s="202"/>
      <c r="D93" s="189">
        <f t="shared" si="6"/>
        <v>0</v>
      </c>
      <c r="E93" s="204"/>
      <c r="F93" s="261"/>
      <c r="G93" s="221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4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0</v>
      </c>
      <c r="B94" s="191">
        <f>'Données projet'!D97</f>
        <v>0</v>
      </c>
      <c r="C94" s="202"/>
      <c r="D94" s="189">
        <f t="shared" si="6"/>
        <v>0</v>
      </c>
      <c r="E94" s="204"/>
      <c r="F94" s="261"/>
      <c r="G94" s="221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0</v>
      </c>
      <c r="B95" s="191">
        <f>'Données projet'!D98</f>
        <v>0</v>
      </c>
      <c r="C95" s="202"/>
      <c r="D95" s="189">
        <f t="shared" si="6"/>
        <v>0</v>
      </c>
      <c r="E95" s="204"/>
      <c r="F95" s="261"/>
      <c r="G95" s="221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4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0</v>
      </c>
      <c r="B96" s="191">
        <f>'Données projet'!D99</f>
        <v>0</v>
      </c>
      <c r="C96" s="202"/>
      <c r="D96" s="189">
        <f t="shared" si="6"/>
        <v>0</v>
      </c>
      <c r="E96" s="204"/>
      <c r="F96" s="261"/>
      <c r="G96" s="221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4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0</v>
      </c>
      <c r="B97" s="191">
        <f>'Données projet'!D100</f>
        <v>0</v>
      </c>
      <c r="C97" s="202"/>
      <c r="D97" s="189">
        <f t="shared" si="6"/>
        <v>0</v>
      </c>
      <c r="E97" s="204"/>
      <c r="F97" s="261"/>
      <c r="G97" s="221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0</v>
      </c>
      <c r="B98" s="191">
        <f>'Données projet'!D101</f>
        <v>0</v>
      </c>
      <c r="C98" s="202"/>
      <c r="D98" s="189">
        <f t="shared" si="6"/>
        <v>0</v>
      </c>
      <c r="E98" s="204"/>
      <c r="F98" s="261"/>
      <c r="G98" s="221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4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0</v>
      </c>
      <c r="B99" s="191">
        <f>'Données projet'!D102</f>
        <v>0</v>
      </c>
      <c r="C99" s="202"/>
      <c r="D99" s="189">
        <f t="shared" si="6"/>
        <v>0</v>
      </c>
      <c r="E99" s="204"/>
      <c r="F99" s="261"/>
      <c r="G99" s="221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4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0</v>
      </c>
      <c r="B100" s="191">
        <f>'Données projet'!D103</f>
        <v>0</v>
      </c>
      <c r="C100" s="202"/>
      <c r="D100" s="189">
        <f t="shared" si="6"/>
        <v>0</v>
      </c>
      <c r="E100" s="204"/>
      <c r="F100" s="261"/>
      <c r="G100" s="221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0</v>
      </c>
      <c r="B101" s="191">
        <f>'Données projet'!D104</f>
        <v>0</v>
      </c>
      <c r="C101" s="202"/>
      <c r="D101" s="189">
        <f t="shared" si="6"/>
        <v>0</v>
      </c>
      <c r="E101" s="204"/>
      <c r="F101" s="261"/>
      <c r="G101" s="221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0</v>
      </c>
      <c r="B102" s="191">
        <f>'Données projet'!D105</f>
        <v>0</v>
      </c>
      <c r="C102" s="202"/>
      <c r="D102" s="189">
        <f t="shared" si="6"/>
        <v>0</v>
      </c>
      <c r="E102" s="204"/>
      <c r="F102" s="261"/>
      <c r="G102" s="221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2"/>
      <c r="D103" s="189">
        <f t="shared" si="6"/>
        <v>0</v>
      </c>
      <c r="E103" s="204"/>
      <c r="F103" s="261"/>
      <c r="G103" s="221"/>
      <c r="H103" s="201"/>
      <c r="I103" s="202"/>
      <c r="J103" s="5"/>
      <c r="K103" s="181"/>
      <c r="L103" s="5"/>
      <c r="M103" s="5"/>
      <c r="N103" s="5"/>
      <c r="O103" s="205">
        <f>IF(O102+1&lt;=MIN('Données projet'!$E$9:$E$18),O102+1,"STOP")</f>
        <v>70</v>
      </c>
      <c r="P103" s="195">
        <f t="shared" si="7"/>
        <v>0</v>
      </c>
      <c r="Q103" s="26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2"/>
      <c r="D104" s="189">
        <f t="shared" si="6"/>
        <v>0</v>
      </c>
      <c r="E104" s="204"/>
      <c r="F104" s="261"/>
      <c r="G104" s="221"/>
      <c r="H104" s="201"/>
      <c r="I104" s="202"/>
      <c r="J104" s="5"/>
      <c r="K104" s="181"/>
      <c r="L104" s="5"/>
      <c r="M104" s="5"/>
      <c r="N104" s="5"/>
      <c r="O104" s="205">
        <f>IF(O103+1&lt;=MIN('Données projet'!$E$9:$E$18),O103+1,"STOP")</f>
        <v>71</v>
      </c>
      <c r="P104" s="195">
        <f t="shared" si="7"/>
        <v>0</v>
      </c>
      <c r="Q104" s="26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9"/>
      <c r="G105" s="221"/>
      <c r="H105" s="201"/>
      <c r="I105" s="202"/>
      <c r="J105" s="5"/>
      <c r="K105" s="181"/>
      <c r="L105" s="5"/>
      <c r="M105" s="5"/>
      <c r="N105" s="5"/>
      <c r="O105" s="205">
        <f>IF(O104+1&lt;=MIN('Données projet'!$E$9:$E$18),O104+1,"STOP")</f>
        <v>72</v>
      </c>
      <c r="P105" s="195">
        <f t="shared" si="7"/>
        <v>0</v>
      </c>
      <c r="Q105" s="26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9"/>
      <c r="G106" s="221"/>
      <c r="H106" s="201"/>
      <c r="I106" s="202"/>
      <c r="J106" s="5"/>
      <c r="K106" s="181"/>
      <c r="L106" s="5"/>
      <c r="M106" s="5"/>
      <c r="N106" s="5"/>
      <c r="O106" s="205">
        <f>IF(O105+1&lt;=MIN('Données projet'!$E$9:$E$18),O105+1,"STOP")</f>
        <v>73</v>
      </c>
      <c r="P106" s="195">
        <f t="shared" si="7"/>
        <v>0</v>
      </c>
      <c r="Q106" s="26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/>
      </c>
      <c r="C107" s="5"/>
      <c r="D107" s="5"/>
      <c r="E107" s="5"/>
      <c r="F107" s="259"/>
      <c r="G107" s="221"/>
      <c r="H107" s="201"/>
      <c r="I107" s="202"/>
      <c r="J107" s="5"/>
      <c r="K107" s="181"/>
      <c r="L107" s="5"/>
      <c r="M107" s="5"/>
      <c r="N107" s="5"/>
      <c r="O107" s="205">
        <f>IF(O106+1&lt;=MIN('Données projet'!$E$9:$E$18),O106+1,"STOP")</f>
        <v>74</v>
      </c>
      <c r="P107" s="195">
        <f t="shared" si="7"/>
        <v>0</v>
      </c>
      <c r="Q107" s="26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9"/>
      <c r="G108" s="221"/>
      <c r="H108" s="201"/>
      <c r="I108" s="202"/>
      <c r="J108" s="5"/>
      <c r="K108" s="181"/>
      <c r="L108" s="5"/>
      <c r="M108" s="5"/>
      <c r="N108" s="5"/>
      <c r="O108" s="205">
        <f>IF(O107+1&lt;=MIN('Données projet'!$E$9:$E$18),O107+1,"STOP")</f>
        <v>75</v>
      </c>
      <c r="P108" s="195">
        <f t="shared" si="7"/>
        <v>0</v>
      </c>
      <c r="Q108" s="26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5" t="s">
        <v>180</v>
      </c>
      <c r="B109" s="51" t="s">
        <v>256</v>
      </c>
      <c r="C109" s="51" t="s">
        <v>255</v>
      </c>
      <c r="D109" s="255" t="s">
        <v>252</v>
      </c>
      <c r="E109" s="255" t="s">
        <v>320</v>
      </c>
      <c r="F109" s="260"/>
      <c r="G109" s="221"/>
      <c r="H109" s="201"/>
      <c r="I109" s="202"/>
      <c r="J109" s="5"/>
      <c r="K109" s="181"/>
      <c r="L109" s="5"/>
      <c r="M109" s="5"/>
      <c r="N109" s="5"/>
      <c r="O109" s="205">
        <f>IF(O108+1&lt;=MIN('Données projet'!$E$9:$E$18),O108+1,"STOP")</f>
        <v>76</v>
      </c>
      <c r="P109" s="195">
        <f t="shared" si="7"/>
        <v>0</v>
      </c>
      <c r="Q109" s="26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8">
        <v>0</v>
      </c>
      <c r="B110" s="211" t="s">
        <v>132</v>
      </c>
      <c r="C110" s="210"/>
      <c r="D110" s="209" t="s">
        <v>132</v>
      </c>
      <c r="E110" s="204"/>
      <c r="F110" s="260"/>
      <c r="G110" s="221"/>
      <c r="H110" s="201"/>
      <c r="I110" s="202"/>
      <c r="J110" s="5"/>
      <c r="K110" s="181"/>
      <c r="L110" s="5"/>
      <c r="M110" s="5"/>
      <c r="N110" s="5"/>
      <c r="O110" s="205">
        <f>IF(O109+1&lt;=MIN('Données projet'!$E$9:$E$18),O109+1,"STOP")</f>
        <v>77</v>
      </c>
      <c r="P110" s="195">
        <f t="shared" si="7"/>
        <v>0</v>
      </c>
      <c r="Q110" s="26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8">
        <v>1</v>
      </c>
      <c r="B111" s="211" t="s">
        <v>132</v>
      </c>
      <c r="C111" s="210"/>
      <c r="D111" s="209" t="s">
        <v>132</v>
      </c>
      <c r="E111" s="204"/>
      <c r="F111" s="260"/>
      <c r="G111" s="219"/>
      <c r="H111" s="201"/>
      <c r="I111" s="202"/>
      <c r="J111" s="5"/>
      <c r="K111" s="181"/>
      <c r="L111" s="5"/>
      <c r="M111" s="5"/>
      <c r="N111" s="5"/>
      <c r="O111" s="205">
        <f>IF(O110+1&lt;=MIN('Données projet'!$E$9:$E$18),O110+1,"STOP")</f>
        <v>78</v>
      </c>
      <c r="P111" s="195">
        <f t="shared" si="7"/>
        <v>0</v>
      </c>
      <c r="Q111" s="26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8">
        <v>2</v>
      </c>
      <c r="B112" s="211" t="s">
        <v>132</v>
      </c>
      <c r="C112" s="210"/>
      <c r="D112" s="209" t="s">
        <v>132</v>
      </c>
      <c r="E112" s="204"/>
      <c r="F112" s="260"/>
      <c r="G112" s="219"/>
      <c r="H112" s="201"/>
      <c r="I112" s="202"/>
      <c r="J112" s="5"/>
      <c r="K112" s="181"/>
      <c r="L112" s="5"/>
      <c r="M112" s="5"/>
      <c r="N112" s="5"/>
      <c r="O112" s="205">
        <f>IF(O111+1&lt;=MIN('Données projet'!$E$9:$E$18),O111+1,"STOP")</f>
        <v>79</v>
      </c>
      <c r="P112" s="195">
        <f t="shared" si="7"/>
        <v>0</v>
      </c>
      <c r="Q112" s="26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8">
        <v>3</v>
      </c>
      <c r="B113" s="211" t="s">
        <v>132</v>
      </c>
      <c r="C113" s="210"/>
      <c r="D113" s="209" t="s">
        <v>132</v>
      </c>
      <c r="E113" s="204"/>
      <c r="F113" s="260"/>
      <c r="G113" s="219"/>
      <c r="H113" s="201"/>
      <c r="I113" s="202"/>
      <c r="J113" s="5"/>
      <c r="K113" s="181"/>
      <c r="L113" s="5"/>
      <c r="M113" s="5"/>
      <c r="N113" s="5"/>
      <c r="O113" s="205">
        <f>IF(O112+1&lt;=MIN('Données projet'!$E$9:$E$18),O112+1,"STOP")</f>
        <v>80</v>
      </c>
      <c r="P113" s="195">
        <f t="shared" si="7"/>
        <v>0</v>
      </c>
      <c r="Q113" s="26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8">
        <v>4</v>
      </c>
      <c r="B114" s="211" t="s">
        <v>132</v>
      </c>
      <c r="C114" s="210"/>
      <c r="D114" s="209" t="s">
        <v>132</v>
      </c>
      <c r="E114" s="204"/>
      <c r="F114" s="260"/>
      <c r="G114" s="219"/>
      <c r="H114" s="201"/>
      <c r="I114" s="202"/>
      <c r="J114" s="5"/>
      <c r="K114" s="181"/>
      <c r="L114" s="5"/>
      <c r="M114" s="5"/>
      <c r="N114" s="5"/>
      <c r="O114" s="205">
        <f>IF(O113+1&lt;=MIN('Données projet'!$E$9:$E$18),O113+1,"STOP")</f>
        <v>81</v>
      </c>
      <c r="P114" s="195">
        <f t="shared" si="7"/>
        <v>0</v>
      </c>
      <c r="Q114" s="26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8">
        <v>5</v>
      </c>
      <c r="B115" s="211" t="s">
        <v>132</v>
      </c>
      <c r="C115" s="210"/>
      <c r="D115" s="209" t="s">
        <v>132</v>
      </c>
      <c r="E115" s="204"/>
      <c r="F115" s="260"/>
      <c r="G115" s="220"/>
      <c r="H115" s="201"/>
      <c r="I115" s="202"/>
      <c r="J115" s="5"/>
      <c r="K115" s="181"/>
      <c r="L115" s="5"/>
      <c r="M115" s="5"/>
      <c r="N115" s="5"/>
      <c r="O115" s="205">
        <f>IF(O114+1&lt;=MIN('Données projet'!$E$9:$E$18),O114+1,"STOP")</f>
        <v>82</v>
      </c>
      <c r="P115" s="195">
        <f t="shared" si="7"/>
        <v>0</v>
      </c>
      <c r="Q115" s="26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0</v>
      </c>
      <c r="B116" s="191">
        <f>'Données projet'!D114</f>
        <v>0</v>
      </c>
      <c r="C116" s="202"/>
      <c r="D116" s="189">
        <f>B116*C116</f>
        <v>0</v>
      </c>
      <c r="E116" s="204"/>
      <c r="F116" s="261"/>
      <c r="G116" s="220"/>
      <c r="H116" s="201"/>
      <c r="I116" s="202"/>
      <c r="J116" s="5"/>
      <c r="K116" s="181"/>
      <c r="L116" s="5"/>
      <c r="M116" s="5"/>
      <c r="N116" s="5"/>
      <c r="O116" s="205">
        <f>IF(O115+1&lt;=MIN('Données projet'!$E$9:$E$18),O115+1,"STOP")</f>
        <v>83</v>
      </c>
      <c r="P116" s="195">
        <f t="shared" si="7"/>
        <v>0</v>
      </c>
      <c r="Q116" s="26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0</v>
      </c>
      <c r="B117" s="191">
        <f>'Données projet'!D115</f>
        <v>0</v>
      </c>
      <c r="C117" s="202"/>
      <c r="D117" s="189">
        <f t="shared" ref="D117:D135" si="8">B117*C117</f>
        <v>0</v>
      </c>
      <c r="E117" s="204"/>
      <c r="F117" s="261"/>
      <c r="G117" s="220"/>
      <c r="H117" s="201"/>
      <c r="I117" s="202"/>
      <c r="J117" s="5"/>
      <c r="K117" s="181"/>
      <c r="L117" s="5"/>
      <c r="M117" s="5"/>
      <c r="N117" s="5"/>
      <c r="O117" s="205">
        <f>IF(O116+1&lt;=MIN('Données projet'!$E$9:$E$18),O116+1,"STOP")</f>
        <v>84</v>
      </c>
      <c r="P117" s="195">
        <f t="shared" si="7"/>
        <v>0</v>
      </c>
      <c r="Q117" s="26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0</v>
      </c>
      <c r="B118" s="191">
        <f>'Données projet'!D116</f>
        <v>0</v>
      </c>
      <c r="C118" s="202"/>
      <c r="D118" s="189">
        <f t="shared" si="8"/>
        <v>0</v>
      </c>
      <c r="E118" s="204"/>
      <c r="F118" s="261"/>
      <c r="G118" s="220"/>
      <c r="H118" s="201"/>
      <c r="I118" s="202"/>
      <c r="J118" s="5"/>
      <c r="K118" s="181"/>
      <c r="L118" s="5"/>
      <c r="M118" s="5"/>
      <c r="N118" s="5"/>
      <c r="O118" s="205">
        <f>IF(O117+1&lt;=MIN('Données projet'!$E$9:$E$18),O117+1,"STOP")</f>
        <v>85</v>
      </c>
      <c r="P118" s="195">
        <f t="shared" si="7"/>
        <v>0</v>
      </c>
      <c r="Q118" s="26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0</v>
      </c>
      <c r="B119" s="191">
        <f>'Données projet'!D117</f>
        <v>0</v>
      </c>
      <c r="C119" s="202"/>
      <c r="D119" s="189">
        <f t="shared" si="8"/>
        <v>0</v>
      </c>
      <c r="E119" s="204"/>
      <c r="F119" s="261"/>
      <c r="G119" s="220"/>
      <c r="H119" s="201"/>
      <c r="I119" s="202"/>
      <c r="J119" s="5"/>
      <c r="K119" s="181"/>
      <c r="L119" s="5"/>
      <c r="M119" s="5"/>
      <c r="N119" s="5"/>
      <c r="O119" s="205">
        <f>IF(O118+1&lt;=MIN('Données projet'!$E$9:$E$18),O118+1,"STOP")</f>
        <v>86</v>
      </c>
      <c r="P119" s="195">
        <f t="shared" si="7"/>
        <v>0</v>
      </c>
      <c r="Q119" s="26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0</v>
      </c>
      <c r="B120" s="191">
        <f>'Données projet'!D118</f>
        <v>0</v>
      </c>
      <c r="C120" s="202"/>
      <c r="D120" s="189">
        <f t="shared" si="8"/>
        <v>0</v>
      </c>
      <c r="E120" s="204"/>
      <c r="F120" s="261"/>
      <c r="G120" s="220"/>
      <c r="H120" s="201"/>
      <c r="I120" s="202"/>
      <c r="J120" s="5"/>
      <c r="K120" s="181"/>
      <c r="L120" s="5"/>
      <c r="M120" s="5"/>
      <c r="N120" s="5"/>
      <c r="O120" s="205">
        <f>IF(O119+1&lt;=MIN('Données projet'!$E$9:$E$18),O119+1,"STOP")</f>
        <v>87</v>
      </c>
      <c r="P120" s="195">
        <f t="shared" si="7"/>
        <v>0</v>
      </c>
      <c r="Q120" s="26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0</v>
      </c>
      <c r="B121" s="191">
        <f>'Données projet'!D119</f>
        <v>0</v>
      </c>
      <c r="C121" s="202"/>
      <c r="D121" s="189">
        <f t="shared" si="8"/>
        <v>0</v>
      </c>
      <c r="E121" s="204"/>
      <c r="F121" s="261"/>
      <c r="G121" s="220"/>
      <c r="H121" s="201"/>
      <c r="I121" s="202"/>
      <c r="J121" s="5"/>
      <c r="K121" s="181"/>
      <c r="L121" s="5"/>
      <c r="M121" s="5"/>
      <c r="N121" s="5"/>
      <c r="O121" s="205">
        <f>IF(O120+1&lt;=MIN('Données projet'!$E$9:$E$18),O120+1,"STOP")</f>
        <v>88</v>
      </c>
      <c r="P121" s="195">
        <f t="shared" si="7"/>
        <v>0</v>
      </c>
      <c r="Q121" s="26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0</v>
      </c>
      <c r="B122" s="191">
        <f>'Données projet'!D120</f>
        <v>0</v>
      </c>
      <c r="C122" s="202"/>
      <c r="D122" s="189">
        <f t="shared" si="8"/>
        <v>0</v>
      </c>
      <c r="E122" s="204"/>
      <c r="F122" s="261"/>
      <c r="G122" s="221"/>
      <c r="H122" s="201"/>
      <c r="I122" s="202"/>
      <c r="J122" s="5"/>
      <c r="K122" s="181"/>
      <c r="L122" s="5"/>
      <c r="M122" s="5"/>
      <c r="N122" s="5"/>
      <c r="O122" s="205">
        <f>IF(O121+1&lt;=MIN('Données projet'!$E$9:$E$18),O121+1,"STOP")</f>
        <v>89</v>
      </c>
      <c r="P122" s="195">
        <f t="shared" si="7"/>
        <v>0</v>
      </c>
      <c r="Q122" s="26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0</v>
      </c>
      <c r="B123" s="191">
        <f>'Données projet'!D121</f>
        <v>0</v>
      </c>
      <c r="C123" s="202"/>
      <c r="D123" s="189">
        <f t="shared" si="8"/>
        <v>0</v>
      </c>
      <c r="E123" s="204"/>
      <c r="F123" s="261"/>
      <c r="G123" s="221"/>
      <c r="H123" s="201"/>
      <c r="I123" s="202"/>
      <c r="J123" s="5"/>
      <c r="K123" s="181"/>
      <c r="L123" s="5"/>
      <c r="M123" s="5"/>
      <c r="N123" s="5"/>
      <c r="O123" s="205">
        <f>IF(O122+1&lt;=MIN('Données projet'!$E$9:$E$18),O122+1,"STOP")</f>
        <v>90</v>
      </c>
      <c r="P123" s="195">
        <f t="shared" si="7"/>
        <v>0</v>
      </c>
      <c r="Q123" s="26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0</v>
      </c>
      <c r="B124" s="191">
        <f>'Données projet'!D122</f>
        <v>0</v>
      </c>
      <c r="C124" s="202"/>
      <c r="D124" s="189">
        <f t="shared" si="8"/>
        <v>0</v>
      </c>
      <c r="E124" s="204"/>
      <c r="F124" s="261"/>
      <c r="G124" s="221"/>
      <c r="H124" s="201"/>
      <c r="I124" s="202"/>
      <c r="J124" s="5"/>
      <c r="K124" s="181"/>
      <c r="L124" s="5"/>
      <c r="M124" s="5"/>
      <c r="N124" s="5"/>
      <c r="O124" s="205">
        <f>IF(O123+1&lt;=MIN('Données projet'!$E$9:$E$18),O123+1,"STOP")</f>
        <v>91</v>
      </c>
      <c r="P124" s="195">
        <f t="shared" si="7"/>
        <v>0</v>
      </c>
      <c r="Q124" s="26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0</v>
      </c>
      <c r="B125" s="191">
        <f>'Données projet'!D123</f>
        <v>0</v>
      </c>
      <c r="C125" s="202"/>
      <c r="D125" s="189">
        <f t="shared" si="8"/>
        <v>0</v>
      </c>
      <c r="E125" s="204"/>
      <c r="F125" s="261"/>
      <c r="G125" s="221"/>
      <c r="H125" s="201"/>
      <c r="I125" s="202"/>
      <c r="J125" s="5"/>
      <c r="K125" s="181"/>
      <c r="L125" s="5"/>
      <c r="M125" s="5"/>
      <c r="N125" s="5"/>
      <c r="O125" s="205">
        <f>IF(O124+1&lt;=MIN('Données projet'!$E$9:$E$18),O124+1,"STOP")</f>
        <v>92</v>
      </c>
      <c r="P125" s="195">
        <f t="shared" si="7"/>
        <v>0</v>
      </c>
      <c r="Q125" s="26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0</v>
      </c>
      <c r="B126" s="191">
        <f>'Données projet'!D124</f>
        <v>0</v>
      </c>
      <c r="C126" s="202"/>
      <c r="D126" s="189">
        <f t="shared" si="8"/>
        <v>0</v>
      </c>
      <c r="E126" s="204"/>
      <c r="F126" s="261"/>
      <c r="G126" s="221"/>
      <c r="H126" s="201"/>
      <c r="I126" s="202"/>
      <c r="J126" s="5"/>
      <c r="K126" s="181"/>
      <c r="L126" s="5"/>
      <c r="M126" s="5"/>
      <c r="N126" s="5"/>
      <c r="O126" s="205">
        <f>IF(O125+1&lt;=MIN('Données projet'!$E$9:$E$18),O125+1,"STOP")</f>
        <v>93</v>
      </c>
      <c r="P126" s="195">
        <f t="shared" si="7"/>
        <v>0</v>
      </c>
      <c r="Q126" s="26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2"/>
      <c r="D127" s="189">
        <f t="shared" si="8"/>
        <v>0</v>
      </c>
      <c r="E127" s="204"/>
      <c r="F127" s="261"/>
      <c r="G127" s="221"/>
      <c r="H127" s="201"/>
      <c r="I127" s="202"/>
      <c r="J127" s="5"/>
      <c r="K127" s="181"/>
      <c r="L127" s="5"/>
      <c r="M127" s="5"/>
      <c r="N127" s="5"/>
      <c r="O127" s="205">
        <f>IF(O126+1&lt;=MIN('Données projet'!$E$9:$E$18),O126+1,"STOP")</f>
        <v>94</v>
      </c>
      <c r="P127" s="195">
        <f t="shared" si="7"/>
        <v>0</v>
      </c>
      <c r="Q127" s="26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2"/>
      <c r="D128" s="189">
        <f t="shared" si="8"/>
        <v>0</v>
      </c>
      <c r="E128" s="204"/>
      <c r="F128" s="261"/>
      <c r="G128" s="221"/>
      <c r="H128" s="201"/>
      <c r="I128" s="202"/>
      <c r="J128" s="5"/>
      <c r="K128" s="181"/>
      <c r="L128" s="5"/>
      <c r="M128" s="5"/>
      <c r="N128" s="5"/>
      <c r="O128" s="205">
        <f>IF(O127+1&lt;=MIN('Données projet'!$E$9:$E$18),O127+1,"STOP")</f>
        <v>95</v>
      </c>
      <c r="P128" s="195">
        <f t="shared" si="7"/>
        <v>0</v>
      </c>
      <c r="Q128" s="26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2"/>
      <c r="D129" s="189">
        <f t="shared" si="8"/>
        <v>0</v>
      </c>
      <c r="E129" s="204"/>
      <c r="F129" s="261"/>
      <c r="G129" s="221"/>
      <c r="H129" s="201"/>
      <c r="I129" s="202"/>
      <c r="J129" s="5"/>
      <c r="K129" s="181"/>
      <c r="L129" s="5"/>
      <c r="M129" s="5"/>
      <c r="N129" s="5"/>
      <c r="O129" s="205">
        <f>IF(O128+1&lt;=MIN('Données projet'!$E$9:$E$18),O128+1,"STOP")</f>
        <v>96</v>
      </c>
      <c r="P129" s="195">
        <f t="shared" ref="P129:P132" si="9">$P$25/(1+$M$4)^O129</f>
        <v>0</v>
      </c>
      <c r="Q129" s="26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2"/>
      <c r="D130" s="189">
        <f t="shared" si="8"/>
        <v>0</v>
      </c>
      <c r="E130" s="204"/>
      <c r="F130" s="261"/>
      <c r="G130" s="221"/>
      <c r="H130" s="201"/>
      <c r="I130" s="202"/>
      <c r="J130" s="5"/>
      <c r="K130" s="181"/>
      <c r="L130" s="5"/>
      <c r="M130" s="5"/>
      <c r="N130" s="5"/>
      <c r="O130" s="205">
        <f>IF(O129+1&lt;=MIN('Données projet'!$E$9:$E$18),O129+1,"STOP")</f>
        <v>97</v>
      </c>
      <c r="P130" s="195">
        <f t="shared" si="9"/>
        <v>0</v>
      </c>
      <c r="Q130" s="26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2"/>
      <c r="D131" s="189">
        <f t="shared" si="8"/>
        <v>0</v>
      </c>
      <c r="E131" s="204"/>
      <c r="F131" s="261"/>
      <c r="G131" s="221"/>
      <c r="H131" s="201"/>
      <c r="I131" s="202"/>
      <c r="J131" s="5"/>
      <c r="K131" s="181"/>
      <c r="L131" s="5"/>
      <c r="M131" s="5"/>
      <c r="N131" s="5"/>
      <c r="O131" s="205">
        <f>IF(O130+1&lt;=MIN('Données projet'!$E$9:$E$18),O130+1,"STOP")</f>
        <v>98</v>
      </c>
      <c r="P131" s="195">
        <f t="shared" si="9"/>
        <v>0</v>
      </c>
      <c r="Q131" s="26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2"/>
      <c r="D132" s="189">
        <f t="shared" si="8"/>
        <v>0</v>
      </c>
      <c r="E132" s="204"/>
      <c r="F132" s="261"/>
      <c r="G132" s="221"/>
      <c r="H132" s="201"/>
      <c r="I132" s="202"/>
      <c r="J132" s="5"/>
      <c r="K132" s="181"/>
      <c r="L132" s="5"/>
      <c r="M132" s="5"/>
      <c r="N132" s="5"/>
      <c r="O132" s="205">
        <f>IF(O131+1&lt;=MIN('Données projet'!$E$9:$E$18),O131+1,"STOP")</f>
        <v>99</v>
      </c>
      <c r="P132" s="195">
        <f t="shared" si="9"/>
        <v>0</v>
      </c>
      <c r="Q132" s="26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2"/>
      <c r="D133" s="189">
        <f t="shared" si="8"/>
        <v>0</v>
      </c>
      <c r="E133" s="204"/>
      <c r="F133" s="261"/>
      <c r="G133" s="221"/>
      <c r="H133" s="201"/>
      <c r="I133" s="202"/>
      <c r="J133" s="5"/>
      <c r="K133" s="181"/>
      <c r="Q133" s="264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2"/>
      <c r="D134" s="189">
        <f t="shared" si="8"/>
        <v>0</v>
      </c>
      <c r="E134" s="204"/>
      <c r="F134" s="261"/>
      <c r="G134" s="221"/>
      <c r="H134" s="201"/>
      <c r="I134" s="202"/>
      <c r="J134" s="5"/>
      <c r="K134" s="181"/>
      <c r="Q134" s="264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2"/>
      <c r="D135" s="189">
        <f t="shared" si="8"/>
        <v>0</v>
      </c>
      <c r="E135" s="204"/>
      <c r="F135" s="261"/>
      <c r="G135" s="221"/>
      <c r="H135" s="201"/>
      <c r="I135" s="202"/>
      <c r="J135" s="5"/>
      <c r="K135" s="181"/>
      <c r="Q135" s="264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9"/>
      <c r="G136" s="221"/>
      <c r="H136" s="201"/>
      <c r="I136" s="202"/>
      <c r="J136" s="5"/>
      <c r="K136" s="181"/>
      <c r="L136" s="5"/>
      <c r="M136" s="5"/>
      <c r="N136" s="5"/>
      <c r="Q136" s="264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9"/>
      <c r="G137" s="221"/>
      <c r="H137" s="201"/>
      <c r="I137" s="202"/>
      <c r="J137" s="5"/>
      <c r="K137" s="181"/>
      <c r="L137" s="5"/>
      <c r="M137" s="5"/>
      <c r="N137" s="5"/>
      <c r="Q137" s="264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/>
      </c>
      <c r="C138" s="5"/>
      <c r="D138" s="5"/>
      <c r="E138" s="5"/>
      <c r="F138" s="259"/>
      <c r="G138" s="221"/>
      <c r="H138" s="201"/>
      <c r="I138" s="202"/>
      <c r="J138" s="5"/>
      <c r="K138" s="181"/>
      <c r="L138" s="5"/>
      <c r="M138" s="5"/>
      <c r="N138" s="5"/>
      <c r="Q138" s="264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9"/>
      <c r="G139" s="221"/>
      <c r="H139" s="201"/>
      <c r="I139" s="202"/>
      <c r="J139" s="5"/>
      <c r="K139" s="181"/>
      <c r="L139" s="5"/>
      <c r="M139" s="5"/>
      <c r="N139" s="5"/>
      <c r="Q139" s="264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5" t="s">
        <v>180</v>
      </c>
      <c r="B140" s="51" t="s">
        <v>256</v>
      </c>
      <c r="C140" s="51" t="s">
        <v>255</v>
      </c>
      <c r="D140" s="255" t="s">
        <v>252</v>
      </c>
      <c r="E140" s="255" t="s">
        <v>320</v>
      </c>
      <c r="F140" s="260"/>
      <c r="G140" s="221"/>
      <c r="H140" s="201"/>
      <c r="I140" s="202"/>
      <c r="J140" s="5"/>
      <c r="K140" s="181"/>
      <c r="L140" s="5"/>
      <c r="M140" s="5"/>
      <c r="N140" s="5"/>
      <c r="Q140" s="264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8">
        <v>0</v>
      </c>
      <c r="B141" s="211" t="s">
        <v>132</v>
      </c>
      <c r="C141" s="210"/>
      <c r="D141" s="209" t="s">
        <v>132</v>
      </c>
      <c r="E141" s="204"/>
      <c r="F141" s="260"/>
      <c r="G141" s="221"/>
      <c r="H141" s="201"/>
      <c r="I141" s="202"/>
      <c r="J141" s="5"/>
      <c r="K141" s="181"/>
      <c r="L141" s="5"/>
      <c r="M141" s="5"/>
      <c r="N141" s="5"/>
      <c r="Q141" s="264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8">
        <v>1</v>
      </c>
      <c r="B142" s="211" t="s">
        <v>132</v>
      </c>
      <c r="C142" s="210"/>
      <c r="D142" s="209" t="s">
        <v>132</v>
      </c>
      <c r="E142" s="204"/>
      <c r="F142" s="260"/>
      <c r="G142" s="219"/>
      <c r="H142" s="201"/>
      <c r="I142" s="202"/>
      <c r="J142" s="5"/>
      <c r="K142" s="181"/>
      <c r="L142" s="5"/>
      <c r="M142" s="5"/>
      <c r="N142" s="5"/>
      <c r="Q142" s="264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8">
        <v>2</v>
      </c>
      <c r="B143" s="211" t="s">
        <v>132</v>
      </c>
      <c r="C143" s="210"/>
      <c r="D143" s="209" t="s">
        <v>132</v>
      </c>
      <c r="E143" s="204"/>
      <c r="F143" s="260"/>
      <c r="G143" s="219"/>
      <c r="H143" s="201"/>
      <c r="I143" s="202"/>
      <c r="J143" s="5"/>
      <c r="K143" s="181"/>
      <c r="L143" s="5"/>
      <c r="M143" s="5"/>
      <c r="N143" s="5"/>
      <c r="Q143" s="264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8">
        <v>3</v>
      </c>
      <c r="B144" s="211" t="s">
        <v>132</v>
      </c>
      <c r="C144" s="210"/>
      <c r="D144" s="209" t="s">
        <v>132</v>
      </c>
      <c r="E144" s="204"/>
      <c r="F144" s="260"/>
      <c r="G144" s="219"/>
      <c r="H144" s="201"/>
      <c r="I144" s="202"/>
      <c r="J144" s="5"/>
      <c r="K144" s="181"/>
      <c r="L144" s="5"/>
      <c r="M144" s="5"/>
      <c r="N144" s="5"/>
      <c r="Q144" s="264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8">
        <v>4</v>
      </c>
      <c r="B145" s="211" t="s">
        <v>132</v>
      </c>
      <c r="C145" s="210"/>
      <c r="D145" s="209" t="s">
        <v>132</v>
      </c>
      <c r="E145" s="204"/>
      <c r="F145" s="260"/>
      <c r="G145" s="219"/>
      <c r="H145" s="201"/>
      <c r="I145" s="202"/>
      <c r="J145" s="5"/>
      <c r="K145" s="181"/>
      <c r="L145" s="5"/>
      <c r="M145" s="5"/>
      <c r="N145" s="5"/>
      <c r="Q145" s="264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8">
        <v>5</v>
      </c>
      <c r="B146" s="211" t="s">
        <v>132</v>
      </c>
      <c r="C146" s="210"/>
      <c r="D146" s="209" t="s">
        <v>132</v>
      </c>
      <c r="E146" s="204"/>
      <c r="F146" s="260"/>
      <c r="G146" s="220"/>
      <c r="H146" s="201"/>
      <c r="I146" s="202"/>
      <c r="J146" s="5"/>
      <c r="K146" s="181"/>
      <c r="L146" s="5"/>
      <c r="M146" s="5"/>
      <c r="N146" s="5"/>
      <c r="Q146" s="264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0</v>
      </c>
      <c r="B147" s="185">
        <f>'Données projet'!D140</f>
        <v>0</v>
      </c>
      <c r="C147" s="204"/>
      <c r="D147" s="192">
        <f>B147*C147</f>
        <v>0</v>
      </c>
      <c r="E147" s="204"/>
      <c r="F147" s="262"/>
      <c r="G147" s="220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0</v>
      </c>
      <c r="B148" s="185">
        <f>'Données projet'!D141</f>
        <v>0</v>
      </c>
      <c r="C148" s="204"/>
      <c r="D148" s="192">
        <f t="shared" ref="D148:D166" si="10">B148*C148</f>
        <v>0</v>
      </c>
      <c r="E148" s="204"/>
      <c r="F148" s="262"/>
      <c r="G148" s="220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0</v>
      </c>
      <c r="B149" s="185">
        <f>'Données projet'!D142</f>
        <v>0</v>
      </c>
      <c r="C149" s="204"/>
      <c r="D149" s="192">
        <f t="shared" si="10"/>
        <v>0</v>
      </c>
      <c r="E149" s="204"/>
      <c r="F149" s="262"/>
      <c r="G149" s="220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0</v>
      </c>
      <c r="B150" s="185">
        <f>'Données projet'!D143</f>
        <v>0</v>
      </c>
      <c r="C150" s="204"/>
      <c r="D150" s="192">
        <f t="shared" si="10"/>
        <v>0</v>
      </c>
      <c r="E150" s="204"/>
      <c r="F150" s="262"/>
      <c r="G150" s="220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0</v>
      </c>
      <c r="B151" s="185">
        <f>'Données projet'!D144</f>
        <v>0</v>
      </c>
      <c r="C151" s="204"/>
      <c r="D151" s="192">
        <f t="shared" si="10"/>
        <v>0</v>
      </c>
      <c r="E151" s="204"/>
      <c r="F151" s="262"/>
      <c r="G151" s="220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0</v>
      </c>
      <c r="B152" s="185">
        <f>'Données projet'!D145</f>
        <v>0</v>
      </c>
      <c r="C152" s="204"/>
      <c r="D152" s="192">
        <f t="shared" si="10"/>
        <v>0</v>
      </c>
      <c r="E152" s="204"/>
      <c r="F152" s="262"/>
      <c r="G152" s="220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0</v>
      </c>
      <c r="B153" s="185">
        <f>'Données projet'!D146</f>
        <v>0</v>
      </c>
      <c r="C153" s="204"/>
      <c r="D153" s="192">
        <f t="shared" si="10"/>
        <v>0</v>
      </c>
      <c r="E153" s="204"/>
      <c r="F153" s="262"/>
      <c r="G153" s="216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0</v>
      </c>
      <c r="B154" s="185">
        <f>'Données projet'!D147</f>
        <v>0</v>
      </c>
      <c r="C154" s="204"/>
      <c r="D154" s="192">
        <f t="shared" si="10"/>
        <v>0</v>
      </c>
      <c r="E154" s="204"/>
      <c r="F154" s="262"/>
      <c r="G154" s="216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0</v>
      </c>
      <c r="B155" s="185">
        <f>'Données projet'!D148</f>
        <v>0</v>
      </c>
      <c r="C155" s="204"/>
      <c r="D155" s="192">
        <f t="shared" si="10"/>
        <v>0</v>
      </c>
      <c r="E155" s="204"/>
      <c r="F155" s="262"/>
      <c r="G155" s="216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5">
        <f>'Données projet'!D149</f>
        <v>0</v>
      </c>
      <c r="C156" s="204"/>
      <c r="D156" s="192">
        <f t="shared" si="10"/>
        <v>0</v>
      </c>
      <c r="E156" s="204"/>
      <c r="F156" s="262"/>
      <c r="G156" s="216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5">
        <f>'Données projet'!D150</f>
        <v>0</v>
      </c>
      <c r="C157" s="204"/>
      <c r="D157" s="192">
        <f t="shared" si="10"/>
        <v>0</v>
      </c>
      <c r="E157" s="204"/>
      <c r="F157" s="262"/>
      <c r="G157" s="216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5">
        <f>'Données projet'!D151</f>
        <v>0</v>
      </c>
      <c r="C158" s="204"/>
      <c r="D158" s="192">
        <f t="shared" si="10"/>
        <v>0</v>
      </c>
      <c r="E158" s="204"/>
      <c r="F158" s="262"/>
      <c r="G158" s="216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5">
        <f>'Données projet'!D152</f>
        <v>0</v>
      </c>
      <c r="C159" s="204"/>
      <c r="D159" s="192">
        <f t="shared" si="10"/>
        <v>0</v>
      </c>
      <c r="E159" s="204"/>
      <c r="F159" s="262"/>
      <c r="G159" s="216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5">
        <f>'Données projet'!D153</f>
        <v>0</v>
      </c>
      <c r="C160" s="204"/>
      <c r="D160" s="192">
        <f t="shared" si="10"/>
        <v>0</v>
      </c>
      <c r="E160" s="204"/>
      <c r="F160" s="262"/>
      <c r="G160" s="216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5">
        <f>'Données projet'!D154</f>
        <v>0</v>
      </c>
      <c r="C161" s="204"/>
      <c r="D161" s="192">
        <f t="shared" si="10"/>
        <v>0</v>
      </c>
      <c r="E161" s="204"/>
      <c r="F161" s="262"/>
      <c r="G161" s="216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5">
        <f>'Données projet'!D155</f>
        <v>0</v>
      </c>
      <c r="C162" s="204"/>
      <c r="D162" s="192">
        <f t="shared" si="10"/>
        <v>0</v>
      </c>
      <c r="E162" s="204"/>
      <c r="F162" s="262"/>
      <c r="G162" s="216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4"/>
      <c r="D163" s="192">
        <f t="shared" si="10"/>
        <v>0</v>
      </c>
      <c r="E163" s="204"/>
      <c r="F163" s="262"/>
      <c r="G163" s="216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4"/>
      <c r="D164" s="192">
        <f t="shared" si="10"/>
        <v>0</v>
      </c>
      <c r="E164" s="204"/>
      <c r="F164" s="262"/>
      <c r="G164" s="216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4"/>
      <c r="D165" s="192">
        <f t="shared" si="10"/>
        <v>0</v>
      </c>
      <c r="E165" s="204"/>
      <c r="F165" s="262"/>
      <c r="G165" s="216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4"/>
      <c r="D166" s="192">
        <f t="shared" si="10"/>
        <v>0</v>
      </c>
      <c r="E166" s="204"/>
      <c r="F166" s="262"/>
      <c r="G166" s="216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9"/>
      <c r="G167" s="216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9"/>
      <c r="G168" s="216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9"/>
      <c r="G169" s="216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9"/>
      <c r="G170" s="216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5" t="s">
        <v>180</v>
      </c>
      <c r="B171" s="51" t="s">
        <v>256</v>
      </c>
      <c r="C171" s="51" t="s">
        <v>255</v>
      </c>
      <c r="D171" s="255" t="s">
        <v>252</v>
      </c>
      <c r="E171" s="255" t="s">
        <v>320</v>
      </c>
      <c r="F171" s="260"/>
      <c r="G171" s="216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8">
        <v>0</v>
      </c>
      <c r="B172" s="211" t="s">
        <v>132</v>
      </c>
      <c r="C172" s="210"/>
      <c r="D172" s="209" t="s">
        <v>132</v>
      </c>
      <c r="E172" s="204"/>
      <c r="F172" s="260"/>
      <c r="G172" s="216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8">
        <v>1</v>
      </c>
      <c r="B173" s="211" t="s">
        <v>132</v>
      </c>
      <c r="C173" s="210"/>
      <c r="D173" s="209" t="s">
        <v>132</v>
      </c>
      <c r="E173" s="204"/>
      <c r="F173" s="260"/>
      <c r="G173" s="219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8">
        <v>2</v>
      </c>
      <c r="B174" s="211" t="s">
        <v>132</v>
      </c>
      <c r="C174" s="210"/>
      <c r="D174" s="209" t="s">
        <v>132</v>
      </c>
      <c r="E174" s="204"/>
      <c r="F174" s="260"/>
      <c r="G174" s="219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8">
        <v>3</v>
      </c>
      <c r="B175" s="211" t="s">
        <v>132</v>
      </c>
      <c r="C175" s="210"/>
      <c r="D175" s="209" t="s">
        <v>132</v>
      </c>
      <c r="E175" s="204"/>
      <c r="F175" s="260"/>
      <c r="G175" s="219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8">
        <v>4</v>
      </c>
      <c r="B176" s="211" t="s">
        <v>132</v>
      </c>
      <c r="C176" s="210"/>
      <c r="D176" s="209" t="s">
        <v>132</v>
      </c>
      <c r="E176" s="204"/>
      <c r="F176" s="260"/>
      <c r="G176" s="219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8">
        <v>5</v>
      </c>
      <c r="B177" s="211" t="s">
        <v>132</v>
      </c>
      <c r="C177" s="210"/>
      <c r="D177" s="209" t="s">
        <v>132</v>
      </c>
      <c r="E177" s="204"/>
      <c r="F177" s="260"/>
      <c r="G177" s="220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1"/>
      <c r="G178" s="220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1"/>
      <c r="G179" s="220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4"/>
      <c r="D180" s="189">
        <f t="shared" si="11"/>
        <v>0</v>
      </c>
      <c r="E180" s="204"/>
      <c r="F180" s="261"/>
      <c r="G180" s="220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4"/>
      <c r="D181" s="189">
        <f t="shared" si="11"/>
        <v>0</v>
      </c>
      <c r="E181" s="204"/>
      <c r="F181" s="261"/>
      <c r="G181" s="220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4"/>
      <c r="D182" s="189">
        <f t="shared" si="11"/>
        <v>0</v>
      </c>
      <c r="E182" s="204"/>
      <c r="F182" s="261"/>
      <c r="G182" s="220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4"/>
      <c r="D183" s="189">
        <f t="shared" si="11"/>
        <v>0</v>
      </c>
      <c r="E183" s="204"/>
      <c r="F183" s="261"/>
      <c r="G183" s="220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4"/>
      <c r="D184" s="189">
        <f t="shared" si="11"/>
        <v>0</v>
      </c>
      <c r="E184" s="204"/>
      <c r="F184" s="261"/>
      <c r="G184" s="221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4"/>
      <c r="D185" s="189">
        <f t="shared" si="11"/>
        <v>0</v>
      </c>
      <c r="E185" s="204"/>
      <c r="F185" s="261"/>
      <c r="G185" s="221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4"/>
      <c r="D186" s="189">
        <f t="shared" si="11"/>
        <v>0</v>
      </c>
      <c r="E186" s="204"/>
      <c r="F186" s="261"/>
      <c r="G186" s="221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4"/>
      <c r="D187" s="189">
        <f t="shared" si="11"/>
        <v>0</v>
      </c>
      <c r="E187" s="204"/>
      <c r="F187" s="261"/>
      <c r="G187" s="221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4"/>
      <c r="D188" s="189">
        <f t="shared" si="11"/>
        <v>0</v>
      </c>
      <c r="E188" s="204"/>
      <c r="F188" s="261"/>
      <c r="G188" s="221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4"/>
      <c r="D189" s="189">
        <f t="shared" si="11"/>
        <v>0</v>
      </c>
      <c r="E189" s="204"/>
      <c r="F189" s="261"/>
      <c r="G189" s="221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4"/>
      <c r="D190" s="189">
        <f t="shared" si="11"/>
        <v>0</v>
      </c>
      <c r="E190" s="204"/>
      <c r="F190" s="261"/>
      <c r="G190" s="221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/>
      <c r="D191" s="189">
        <f t="shared" si="11"/>
        <v>0</v>
      </c>
      <c r="E191" s="204"/>
      <c r="F191" s="261"/>
      <c r="G191" s="221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/>
      <c r="D192" s="189">
        <f t="shared" si="11"/>
        <v>0</v>
      </c>
      <c r="E192" s="204"/>
      <c r="F192" s="261"/>
      <c r="G192" s="221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1"/>
      <c r="G193" s="221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1"/>
      <c r="G194" s="221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1"/>
      <c r="G195" s="221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1"/>
      <c r="G196" s="221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1"/>
      <c r="G197" s="221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9"/>
      <c r="G198" s="221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9"/>
      <c r="G199" s="221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9"/>
      <c r="G200" s="221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9"/>
      <c r="G201" s="221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5" t="s">
        <v>180</v>
      </c>
      <c r="B202" s="51" t="s">
        <v>256</v>
      </c>
      <c r="C202" s="51" t="s">
        <v>255</v>
      </c>
      <c r="D202" s="255" t="s">
        <v>252</v>
      </c>
      <c r="E202" s="255" t="s">
        <v>320</v>
      </c>
      <c r="F202" s="260"/>
      <c r="G202" s="221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8">
        <v>0</v>
      </c>
      <c r="B203" s="211" t="s">
        <v>132</v>
      </c>
      <c r="C203" s="210"/>
      <c r="D203" s="209" t="s">
        <v>132</v>
      </c>
      <c r="E203" s="204"/>
      <c r="F203" s="260"/>
      <c r="G203" s="221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8">
        <v>1</v>
      </c>
      <c r="B204" s="211" t="s">
        <v>132</v>
      </c>
      <c r="C204" s="210"/>
      <c r="D204" s="209" t="s">
        <v>132</v>
      </c>
      <c r="E204" s="204"/>
      <c r="F204" s="260"/>
      <c r="G204" s="219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8">
        <v>2</v>
      </c>
      <c r="B205" s="211" t="s">
        <v>132</v>
      </c>
      <c r="C205" s="210"/>
      <c r="D205" s="209" t="s">
        <v>132</v>
      </c>
      <c r="E205" s="204"/>
      <c r="F205" s="260"/>
      <c r="G205" s="219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8">
        <v>3</v>
      </c>
      <c r="B206" s="211" t="s">
        <v>132</v>
      </c>
      <c r="C206" s="210"/>
      <c r="D206" s="209" t="s">
        <v>132</v>
      </c>
      <c r="E206" s="204"/>
      <c r="F206" s="260"/>
      <c r="G206" s="219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8">
        <v>4</v>
      </c>
      <c r="B207" s="211" t="s">
        <v>132</v>
      </c>
      <c r="C207" s="210"/>
      <c r="D207" s="209" t="s">
        <v>132</v>
      </c>
      <c r="E207" s="204"/>
      <c r="F207" s="260"/>
      <c r="G207" s="219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8">
        <v>5</v>
      </c>
      <c r="B208" s="211" t="s">
        <v>132</v>
      </c>
      <c r="C208" s="210"/>
      <c r="D208" s="209" t="s">
        <v>132</v>
      </c>
      <c r="E208" s="204"/>
      <c r="F208" s="260"/>
      <c r="G208" s="220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4"/>
      <c r="D209" s="189">
        <f>B209*C209</f>
        <v>0</v>
      </c>
      <c r="E209" s="204"/>
      <c r="F209" s="261"/>
      <c r="G209" s="220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4"/>
      <c r="D210" s="189">
        <f t="shared" ref="D210:D228" si="12">B210*C210</f>
        <v>0</v>
      </c>
      <c r="E210" s="204"/>
      <c r="F210" s="261"/>
      <c r="G210" s="220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4"/>
      <c r="D211" s="189">
        <f t="shared" si="12"/>
        <v>0</v>
      </c>
      <c r="E211" s="204"/>
      <c r="F211" s="261"/>
      <c r="G211" s="220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4"/>
      <c r="D212" s="189">
        <f t="shared" si="12"/>
        <v>0</v>
      </c>
      <c r="E212" s="204"/>
      <c r="F212" s="261"/>
      <c r="G212" s="220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4"/>
      <c r="D213" s="189">
        <f t="shared" si="12"/>
        <v>0</v>
      </c>
      <c r="E213" s="204"/>
      <c r="F213" s="261"/>
      <c r="G213" s="220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4"/>
      <c r="D214" s="189">
        <f t="shared" si="12"/>
        <v>0</v>
      </c>
      <c r="E214" s="204"/>
      <c r="F214" s="261"/>
      <c r="G214" s="220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4"/>
      <c r="D215" s="189">
        <f t="shared" si="12"/>
        <v>0</v>
      </c>
      <c r="E215" s="204"/>
      <c r="F215" s="261"/>
      <c r="G215" s="221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4"/>
      <c r="D216" s="189">
        <f t="shared" si="12"/>
        <v>0</v>
      </c>
      <c r="E216" s="204"/>
      <c r="F216" s="261"/>
      <c r="G216" s="221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4"/>
      <c r="D217" s="189">
        <f t="shared" si="12"/>
        <v>0</v>
      </c>
      <c r="E217" s="204"/>
      <c r="F217" s="261"/>
      <c r="G217" s="221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4"/>
      <c r="D218" s="189">
        <f t="shared" si="12"/>
        <v>0</v>
      </c>
      <c r="E218" s="204"/>
      <c r="F218" s="261"/>
      <c r="G218" s="221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4"/>
      <c r="D219" s="189">
        <f t="shared" si="12"/>
        <v>0</v>
      </c>
      <c r="E219" s="204"/>
      <c r="F219" s="261"/>
      <c r="G219" s="221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4"/>
      <c r="D220" s="189">
        <f t="shared" si="12"/>
        <v>0</v>
      </c>
      <c r="E220" s="204"/>
      <c r="F220" s="261"/>
      <c r="G220" s="221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4"/>
      <c r="D221" s="189">
        <f t="shared" si="12"/>
        <v>0</v>
      </c>
      <c r="E221" s="204"/>
      <c r="F221" s="261"/>
      <c r="G221" s="221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4"/>
      <c r="D222" s="189">
        <f t="shared" si="12"/>
        <v>0</v>
      </c>
      <c r="E222" s="204"/>
      <c r="F222" s="261"/>
      <c r="G222" s="221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4"/>
      <c r="D223" s="189">
        <f t="shared" si="12"/>
        <v>0</v>
      </c>
      <c r="E223" s="204"/>
      <c r="F223" s="261"/>
      <c r="G223" s="221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1"/>
      <c r="G224" s="221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1"/>
      <c r="G225" s="221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1"/>
      <c r="G226" s="221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1"/>
      <c r="G227" s="221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1"/>
      <c r="G228" s="221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9"/>
      <c r="G229" s="221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9"/>
      <c r="G230" s="221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9"/>
      <c r="G231" s="221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9"/>
      <c r="G232" s="221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5" t="s">
        <v>180</v>
      </c>
      <c r="B233" s="51" t="s">
        <v>256</v>
      </c>
      <c r="C233" s="51" t="s">
        <v>255</v>
      </c>
      <c r="D233" s="255" t="s">
        <v>252</v>
      </c>
      <c r="E233" s="255" t="s">
        <v>320</v>
      </c>
      <c r="F233" s="260"/>
      <c r="G233" s="221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8">
        <v>0</v>
      </c>
      <c r="B234" s="211" t="s">
        <v>132</v>
      </c>
      <c r="C234" s="210"/>
      <c r="D234" s="209" t="s">
        <v>132</v>
      </c>
      <c r="E234" s="204"/>
      <c r="F234" s="260"/>
      <c r="G234" s="221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8">
        <v>1</v>
      </c>
      <c r="B235" s="211" t="s">
        <v>132</v>
      </c>
      <c r="C235" s="210"/>
      <c r="D235" s="209" t="s">
        <v>132</v>
      </c>
      <c r="E235" s="204"/>
      <c r="F235" s="260"/>
      <c r="G235" s="219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8">
        <v>2</v>
      </c>
      <c r="B236" s="211" t="s">
        <v>132</v>
      </c>
      <c r="C236" s="210"/>
      <c r="D236" s="209" t="s">
        <v>132</v>
      </c>
      <c r="E236" s="204"/>
      <c r="F236" s="260"/>
      <c r="G236" s="219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8">
        <v>3</v>
      </c>
      <c r="B237" s="211" t="s">
        <v>132</v>
      </c>
      <c r="C237" s="210"/>
      <c r="D237" s="209" t="s">
        <v>132</v>
      </c>
      <c r="E237" s="204"/>
      <c r="F237" s="260"/>
      <c r="G237" s="219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8">
        <v>4</v>
      </c>
      <c r="B238" s="211" t="s">
        <v>132</v>
      </c>
      <c r="C238" s="210"/>
      <c r="D238" s="209" t="s">
        <v>132</v>
      </c>
      <c r="E238" s="204"/>
      <c r="F238" s="260"/>
      <c r="G238" s="219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8">
        <v>5</v>
      </c>
      <c r="B239" s="211" t="s">
        <v>132</v>
      </c>
      <c r="C239" s="210"/>
      <c r="D239" s="209" t="s">
        <v>132</v>
      </c>
      <c r="E239" s="204"/>
      <c r="F239" s="260"/>
      <c r="G239" s="220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1"/>
      <c r="G240" s="220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1"/>
      <c r="G241" s="220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1"/>
      <c r="G242" s="220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1"/>
      <c r="G243" s="220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1"/>
      <c r="G244" s="220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1"/>
      <c r="G245" s="220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1"/>
      <c r="G246" s="221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1"/>
      <c r="G247" s="221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1"/>
      <c r="G248" s="221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1"/>
      <c r="G249" s="221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1"/>
      <c r="G250" s="221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1"/>
      <c r="G251" s="221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1"/>
      <c r="G252" s="221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1"/>
      <c r="G253" s="221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1"/>
      <c r="G254" s="221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1"/>
      <c r="G255" s="221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1"/>
      <c r="G256" s="221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1"/>
      <c r="G257" s="221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1"/>
      <c r="G258" s="221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1"/>
      <c r="G259" s="221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9"/>
      <c r="G260" s="221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9"/>
      <c r="G261" s="221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9"/>
      <c r="G262" s="221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9"/>
      <c r="G263" s="221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5" t="s">
        <v>180</v>
      </c>
      <c r="B264" s="51" t="s">
        <v>256</v>
      </c>
      <c r="C264" s="51" t="s">
        <v>255</v>
      </c>
      <c r="D264" s="255" t="s">
        <v>252</v>
      </c>
      <c r="E264" s="255" t="s">
        <v>320</v>
      </c>
      <c r="F264" s="260"/>
      <c r="G264" s="221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8">
        <v>0</v>
      </c>
      <c r="B265" s="211" t="s">
        <v>132</v>
      </c>
      <c r="C265" s="210"/>
      <c r="D265" s="209" t="s">
        <v>132</v>
      </c>
      <c r="E265" s="204"/>
      <c r="F265" s="260"/>
      <c r="G265" s="221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8">
        <v>1</v>
      </c>
      <c r="B266" s="211" t="s">
        <v>132</v>
      </c>
      <c r="C266" s="210"/>
      <c r="D266" s="209" t="s">
        <v>132</v>
      </c>
      <c r="E266" s="204"/>
      <c r="F266" s="260"/>
      <c r="G266" s="219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8">
        <v>2</v>
      </c>
      <c r="B267" s="211" t="s">
        <v>132</v>
      </c>
      <c r="C267" s="210"/>
      <c r="D267" s="209" t="s">
        <v>132</v>
      </c>
      <c r="E267" s="204"/>
      <c r="F267" s="260"/>
      <c r="G267" s="219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8">
        <v>3</v>
      </c>
      <c r="B268" s="211" t="s">
        <v>132</v>
      </c>
      <c r="C268" s="210"/>
      <c r="D268" s="209" t="s">
        <v>132</v>
      </c>
      <c r="E268" s="204"/>
      <c r="F268" s="260"/>
      <c r="G268" s="219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8">
        <v>4</v>
      </c>
      <c r="B269" s="211" t="s">
        <v>132</v>
      </c>
      <c r="C269" s="210"/>
      <c r="D269" s="209" t="s">
        <v>132</v>
      </c>
      <c r="E269" s="204"/>
      <c r="F269" s="260"/>
      <c r="G269" s="219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8">
        <v>5</v>
      </c>
      <c r="B270" s="211" t="s">
        <v>132</v>
      </c>
      <c r="C270" s="210"/>
      <c r="D270" s="209" t="s">
        <v>132</v>
      </c>
      <c r="E270" s="204"/>
      <c r="F270" s="260"/>
      <c r="G270" s="220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1"/>
      <c r="G271" s="220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1"/>
      <c r="G272" s="220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4"/>
      <c r="D273" s="189">
        <f t="shared" si="14"/>
        <v>0</v>
      </c>
      <c r="E273" s="204"/>
      <c r="F273" s="261"/>
      <c r="G273" s="220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4"/>
      <c r="D274" s="189">
        <f t="shared" si="14"/>
        <v>0</v>
      </c>
      <c r="E274" s="204"/>
      <c r="F274" s="261"/>
      <c r="G274" s="220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4"/>
      <c r="D275" s="189">
        <f t="shared" si="14"/>
        <v>0</v>
      </c>
      <c r="E275" s="204"/>
      <c r="F275" s="261"/>
      <c r="G275" s="220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4"/>
      <c r="D276" s="189">
        <f t="shared" si="14"/>
        <v>0</v>
      </c>
      <c r="E276" s="204"/>
      <c r="F276" s="261"/>
      <c r="G276" s="220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4"/>
      <c r="D277" s="189">
        <f t="shared" si="14"/>
        <v>0</v>
      </c>
      <c r="E277" s="204"/>
      <c r="F277" s="261"/>
      <c r="G277" s="221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4"/>
      <c r="D278" s="189">
        <f t="shared" si="14"/>
        <v>0</v>
      </c>
      <c r="E278" s="204"/>
      <c r="F278" s="261"/>
      <c r="G278" s="221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4"/>
      <c r="D279" s="189">
        <f t="shared" si="14"/>
        <v>0</v>
      </c>
      <c r="E279" s="204"/>
      <c r="F279" s="261"/>
      <c r="G279" s="221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4"/>
      <c r="D280" s="189">
        <f t="shared" si="14"/>
        <v>0</v>
      </c>
      <c r="E280" s="204"/>
      <c r="F280" s="261"/>
      <c r="G280" s="221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4"/>
      <c r="D281" s="189">
        <f t="shared" si="14"/>
        <v>0</v>
      </c>
      <c r="E281" s="204"/>
      <c r="F281" s="261"/>
      <c r="G281" s="221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4"/>
      <c r="D282" s="189">
        <f t="shared" si="14"/>
        <v>0</v>
      </c>
      <c r="E282" s="204"/>
      <c r="F282" s="261"/>
      <c r="G282" s="221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4"/>
      <c r="D283" s="189">
        <f t="shared" si="14"/>
        <v>0</v>
      </c>
      <c r="E283" s="204"/>
      <c r="F283" s="261"/>
      <c r="G283" s="221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4"/>
      <c r="D284" s="189">
        <f t="shared" si="14"/>
        <v>0</v>
      </c>
      <c r="E284" s="204"/>
      <c r="F284" s="261"/>
      <c r="G284" s="221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4"/>
      <c r="D285" s="189">
        <f t="shared" si="14"/>
        <v>0</v>
      </c>
      <c r="E285" s="204"/>
      <c r="F285" s="261"/>
      <c r="G285" s="221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4"/>
      <c r="D286" s="189">
        <f t="shared" si="14"/>
        <v>0</v>
      </c>
      <c r="E286" s="204"/>
      <c r="F286" s="261"/>
      <c r="G286" s="221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4"/>
      <c r="D287" s="189">
        <f t="shared" si="14"/>
        <v>0</v>
      </c>
      <c r="E287" s="204"/>
      <c r="F287" s="261"/>
      <c r="G287" s="221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4"/>
      <c r="D288" s="189">
        <f t="shared" si="14"/>
        <v>0</v>
      </c>
      <c r="E288" s="204"/>
      <c r="F288" s="261"/>
      <c r="G288" s="221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4"/>
      <c r="D289" s="189">
        <f t="shared" si="14"/>
        <v>0</v>
      </c>
      <c r="E289" s="204"/>
      <c r="F289" s="261"/>
      <c r="G289" s="221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4"/>
      <c r="D290" s="189">
        <f t="shared" si="14"/>
        <v>0</v>
      </c>
      <c r="E290" s="204"/>
      <c r="F290" s="261"/>
      <c r="G290" s="221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9"/>
      <c r="G291" s="221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9"/>
      <c r="G292" s="221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9"/>
      <c r="G293" s="221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9"/>
      <c r="G294" s="221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5" t="s">
        <v>180</v>
      </c>
      <c r="B295" s="51" t="s">
        <v>256</v>
      </c>
      <c r="C295" s="51" t="s">
        <v>255</v>
      </c>
      <c r="D295" s="255" t="s">
        <v>252</v>
      </c>
      <c r="E295" s="255" t="s">
        <v>320</v>
      </c>
      <c r="F295" s="260"/>
      <c r="G295" s="221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8">
        <v>0</v>
      </c>
      <c r="B296" s="211" t="s">
        <v>132</v>
      </c>
      <c r="C296" s="210"/>
      <c r="D296" s="209" t="s">
        <v>132</v>
      </c>
      <c r="E296" s="204"/>
      <c r="F296" s="260"/>
      <c r="G296" s="221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8">
        <v>1</v>
      </c>
      <c r="B297" s="211" t="s">
        <v>132</v>
      </c>
      <c r="C297" s="210"/>
      <c r="D297" s="209" t="s">
        <v>132</v>
      </c>
      <c r="E297" s="204"/>
      <c r="F297" s="260"/>
      <c r="G297" s="219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8">
        <v>2</v>
      </c>
      <c r="B298" s="211" t="s">
        <v>132</v>
      </c>
      <c r="C298" s="210"/>
      <c r="D298" s="209" t="s">
        <v>132</v>
      </c>
      <c r="E298" s="204"/>
      <c r="F298" s="260"/>
      <c r="G298" s="219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8">
        <v>3</v>
      </c>
      <c r="B299" s="211" t="s">
        <v>132</v>
      </c>
      <c r="C299" s="210"/>
      <c r="D299" s="209" t="s">
        <v>132</v>
      </c>
      <c r="E299" s="204"/>
      <c r="F299" s="260"/>
      <c r="G299" s="219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8">
        <v>4</v>
      </c>
      <c r="B300" s="211" t="s">
        <v>132</v>
      </c>
      <c r="C300" s="210"/>
      <c r="D300" s="209" t="s">
        <v>132</v>
      </c>
      <c r="E300" s="204"/>
      <c r="F300" s="260"/>
      <c r="G300" s="219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8">
        <v>5</v>
      </c>
      <c r="B301" s="211" t="s">
        <v>132</v>
      </c>
      <c r="C301" s="210"/>
      <c r="D301" s="209" t="s">
        <v>132</v>
      </c>
      <c r="E301" s="204"/>
      <c r="F301" s="260"/>
      <c r="G301" s="220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>B302*C302</f>
        <v>0</v>
      </c>
      <c r="E302" s="204"/>
      <c r="F302" s="262"/>
      <c r="G302" s="220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2"/>
      <c r="D303" s="192">
        <f t="shared" ref="D303:D321" si="15">B303*C303</f>
        <v>0</v>
      </c>
      <c r="E303" s="204"/>
      <c r="F303" s="262"/>
      <c r="G303" s="220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2"/>
      <c r="D304" s="192">
        <f t="shared" si="15"/>
        <v>0</v>
      </c>
      <c r="E304" s="204"/>
      <c r="F304" s="262"/>
      <c r="G304" s="220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2"/>
      <c r="D305" s="192">
        <f t="shared" si="15"/>
        <v>0</v>
      </c>
      <c r="E305" s="204"/>
      <c r="F305" s="262"/>
      <c r="G305" s="220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2"/>
      <c r="D306" s="192">
        <f t="shared" si="15"/>
        <v>0</v>
      </c>
      <c r="E306" s="204"/>
      <c r="F306" s="262"/>
      <c r="G306" s="220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2"/>
      <c r="D307" s="192">
        <f t="shared" si="15"/>
        <v>0</v>
      </c>
      <c r="E307" s="204"/>
      <c r="F307" s="262"/>
      <c r="G307" s="220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2"/>
      <c r="D308" s="192">
        <f t="shared" si="15"/>
        <v>0</v>
      </c>
      <c r="E308" s="204"/>
      <c r="F308" s="262"/>
      <c r="G308" s="216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2"/>
      <c r="D309" s="192">
        <f t="shared" si="15"/>
        <v>0</v>
      </c>
      <c r="E309" s="204"/>
      <c r="F309" s="262"/>
      <c r="G309" s="216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2"/>
      <c r="D310" s="192">
        <f t="shared" si="15"/>
        <v>0</v>
      </c>
      <c r="E310" s="204"/>
      <c r="F310" s="262"/>
      <c r="G310" s="216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2"/>
      <c r="D311" s="192">
        <f t="shared" si="15"/>
        <v>0</v>
      </c>
      <c r="E311" s="204"/>
      <c r="F311" s="262"/>
      <c r="G311" s="216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2"/>
      <c r="D312" s="192">
        <f t="shared" si="15"/>
        <v>0</v>
      </c>
      <c r="E312" s="204"/>
      <c r="F312" s="262"/>
      <c r="G312" s="216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2"/>
      <c r="D313" s="192">
        <f t="shared" si="15"/>
        <v>0</v>
      </c>
      <c r="E313" s="204"/>
      <c r="F313" s="262"/>
      <c r="G313" s="216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2"/>
      <c r="D314" s="192">
        <f t="shared" si="15"/>
        <v>0</v>
      </c>
      <c r="E314" s="204"/>
      <c r="F314" s="262"/>
      <c r="G314" s="216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2"/>
      <c r="D315" s="192">
        <f t="shared" si="15"/>
        <v>0</v>
      </c>
      <c r="E315" s="204"/>
      <c r="F315" s="262"/>
      <c r="G315" s="216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2"/>
      <c r="D316" s="192">
        <f t="shared" si="15"/>
        <v>0</v>
      </c>
      <c r="E316" s="204"/>
      <c r="F316" s="262"/>
      <c r="G316" s="216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2"/>
      <c r="D317" s="192">
        <f t="shared" si="15"/>
        <v>0</v>
      </c>
      <c r="E317" s="204"/>
      <c r="F317" s="262"/>
      <c r="G317" s="216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2"/>
      <c r="D318" s="192">
        <f t="shared" si="15"/>
        <v>0</v>
      </c>
      <c r="E318" s="204"/>
      <c r="F318" s="262"/>
      <c r="G318" s="216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2"/>
      <c r="D319" s="192">
        <f t="shared" si="15"/>
        <v>0</v>
      </c>
      <c r="E319" s="204"/>
      <c r="F319" s="262"/>
      <c r="G319" s="216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2"/>
      <c r="D320" s="192">
        <f t="shared" si="15"/>
        <v>0</v>
      </c>
      <c r="E320" s="204"/>
      <c r="F320" s="262"/>
      <c r="G320" s="216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7"/>
      <c r="D321" s="192">
        <f t="shared" si="15"/>
        <v>0</v>
      </c>
      <c r="E321" s="204"/>
      <c r="F321" s="262"/>
      <c r="G321" s="216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6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6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6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6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6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6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9"/>
      <c r="G328" s="22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9"/>
      <c r="G329" s="22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9"/>
      <c r="G330" s="22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9"/>
      <c r="G331" s="22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9"/>
      <c r="G332" s="22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9"/>
      <c r="G333" s="22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9"/>
      <c r="G334" s="22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9"/>
      <c r="G335" s="22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9"/>
      <c r="G336" s="22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9"/>
      <c r="G337" s="22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9"/>
      <c r="G338" s="22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9"/>
      <c r="G339" s="22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9"/>
      <c r="G340" s="22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9"/>
      <c r="G341" s="22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9"/>
      <c r="G342" s="22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9"/>
      <c r="G343" s="22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9"/>
      <c r="G344" s="22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9"/>
      <c r="G345" s="22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9"/>
      <c r="G346" s="22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9"/>
      <c r="G347" s="22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9"/>
      <c r="G348" s="22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9"/>
      <c r="G349" s="22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9"/>
      <c r="G350" s="22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9"/>
      <c r="G351" s="22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9"/>
      <c r="G352" s="22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9"/>
      <c r="G353" s="22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9"/>
      <c r="G354" s="22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9"/>
      <c r="G355" s="22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9"/>
      <c r="G356" s="22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9"/>
      <c r="G357" s="22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9"/>
      <c r="G358" s="22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9"/>
      <c r="G359" s="22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9"/>
      <c r="G360" s="22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9"/>
      <c r="G361" s="22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9"/>
      <c r="G362" s="22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9"/>
      <c r="G363" s="22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9"/>
      <c r="G364" s="22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9"/>
      <c r="G365" s="22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9"/>
      <c r="G366" s="22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9"/>
      <c r="G367" s="22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9"/>
      <c r="G368" s="22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9"/>
      <c r="G369" s="22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9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9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9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9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9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9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9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9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9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9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9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9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9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9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9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9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9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9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9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9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9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9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9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9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9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9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2025-05-26T15:11:20Z</dcterms:modified>
</cp:coreProperties>
</file>